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83847844-B803-4ED7-A498-5424DEEBA2E3}" xr6:coauthVersionLast="36" xr6:coauthVersionMax="36" xr10:uidLastSave="{00000000-0000-0000-0000-000000000000}"/>
  <bookViews>
    <workbookView xWindow="-120" yWindow="-120" windowWidth="25440" windowHeight="1527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1931" i="10" l="1"/>
  <c r="R1931" i="10" l="1"/>
  <c r="Q1931" i="10"/>
  <c r="P1931" i="10"/>
  <c r="O1931" i="10" l="1"/>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<sst xmlns="http://schemas.openxmlformats.org/spreadsheetml/2006/main" count="529" uniqueCount="223">
  <si>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</si>
  <si>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</si>
  <si>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</si>
  <si>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</si>
  <si>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</si>
  <si>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</si>
  <si>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</si>
  <si>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</si>
  <si>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</si>
  <si>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</si>
  <si>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</si>
  <si>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</si>
  <si>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</si>
  <si>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</si>
  <si>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</si>
  <si>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</si>
  <si>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</si>
  <si>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</si>
  <si>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</si>
  <si>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</si>
  <si>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</si>
  <si>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</si>
  <si>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</si>
  <si>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</si>
  <si>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</si>
  <si>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</si>
  <si>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</si>
  <si>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</si>
  <si>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</si>
  <si>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</si>
  <si>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</si>
  <si>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</si>
  <si>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</si>
  <si>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</si>
  <si>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</si>
  <si>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</si>
  <si>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</si>
  <si>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</si>
  <si>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</si>
  <si>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</si>
  <si>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</si>
  <si>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</si>
  <si>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</si>
  <si>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</si>
  <si>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</si>
  <si>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</si>
  <si>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</si>
  <si>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</si>
  <si>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</si>
  <si>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</si>
  <si>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</si>
  <si>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</si>
  <si>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</si>
  <si>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</si>
  <si>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</si>
  <si>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</si>
  <si>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</si>
  <si>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</si>
  <si>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</si>
  <si>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</si>
  <si>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</si>
  <si>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</si>
  <si>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</si>
  <si>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</si>
  <si>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</si>
  <si>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</si>
  <si>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</si>
  <si>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</si>
  <si>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</si>
  <si>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</si>
  <si>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</si>
  <si>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</si>
  <si>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</si>
  <si>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</si>
  <si>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</si>
  <si>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</si>
  <si>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</si>
  <si>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</si>
  <si>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</si>
  <si>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</si>
  <si>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</si>
  <si>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</si>
  <si>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</si>
  <si>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</si>
  <si>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</si>
  <si>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</si>
  <si>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</si>
  <si>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</si>
  <si>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</si>
  <si>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</si>
  <si>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</si>
  <si>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</si>
  <si>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</si>
  <si>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</si>
  <si>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</si>
  <si>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</si>
  <si>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</si>
  <si>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</si>
  <si>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</si>
  <si>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</si>
  <si>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</si>
  <si>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</si>
  <si>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</si>
  <si>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</si>
  <si>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</si>
  <si>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</si>
  <si>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</si>
  <si>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</si>
  <si>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</si>
  <si>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</si>
  <si>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</si>
  <si>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</si>
  <si>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</si>
  <si>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</si>
  <si>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</si>
  <si>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</si>
  <si>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</si>
  <si>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</si>
  <si>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</si>
  <si>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</si>
  <si>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</si>
  <si>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</si>
  <si>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</si>
  <si>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</si>
  <si>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</si>
  <si>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</si>
  <si>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</si>
  <si>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</si>
  <si>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</si>
  <si>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</si>
  <si>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</si>
  <si>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</si>
  <si>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</si>
  <si>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</si>
  <si>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</si>
  <si>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</si>
  <si>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</si>
  <si>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</si>
  <si>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</si>
  <si>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</si>
  <si>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</si>
  <si>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</si>
  <si>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</si>
  <si>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</si>
  <si>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</si>
  <si>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</si>
  <si>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</si>
  <si>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</si>
  <si>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</si>
  <si>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</si>
  <si>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</si>
  <si>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</si>
  <si>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</si>
  <si>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</si>
  <si>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</si>
  <si>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</si>
  <si>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</si>
  <si>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</si>
  <si>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</si>
  <si>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</si>
  <si>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</si>
  <si>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</si>
  <si>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</si>
  <si>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</si>
  <si>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</si>
  <si>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</si>
  <si>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</si>
  <si>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</si>
  <si>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</si>
  <si>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</si>
  <si>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</si>
  <si>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</si>
  <si>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</si>
  <si>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</si>
  <si>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</si>
  <si>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</si>
  <si>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</si>
  <si>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</si>
  <si>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</si>
  <si>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</si>
  <si>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</si>
  <si>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</si>
  <si>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</si>
  <si>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</si>
  <si>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</si>
  <si>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</si>
  <si>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</si>
  <si>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</si>
  <si>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</si>
  <si>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</si>
  <si>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</si>
  <si>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</si>
  <si>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</si>
  <si>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</si>
  <si>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</si>
  <si>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</si>
  <si>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</si>
  <si>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</si>
  <si>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</si>
  <si>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</si>
  <si>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</si>
  <si>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</si>
  <si>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</si>
  <si>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</si>
  <si>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</si>
  <si>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</si>
  <si>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</si>
  <si>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</si>
  <si>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</si>
  <si>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</si>
  <si>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</si>
  <si>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</si>
  <si>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</si>
  <si>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</si>
  <si>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</si>
  <si>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</si>
  <si>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</si>
  <si>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</si>
  <si>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</si>
  <si>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20.845 h</t>
  </si>
  <si>
    <t>21.255 h</t>
  </si>
  <si>
    <t>22.615 h</t>
  </si>
  <si>
    <t xml:space="preserve"> Stadtwerke Sigmaringen GmbH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</si>
</sst>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_-* #,##0.00_-;\-* #,##0.00_-;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5"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6" fontId="6" fillId="0" borderId="1">
      <alignment horizontal="left"/>
    </xf>
    <xf numFmtId="167"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8" fontId="6" fillId="0" borderId="1">
      <alignment horizontal="left"/>
    </xf>
    <xf numFmtId="16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1" fontId="3" fillId="20" borderId="4"/>
    <xf numFmtId="171"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164" fontId="1" fillId="0" borderId="0" applyFont="0" applyFill="0" applyBorder="0" applyAlignment="0" applyProtection="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70" fontId="18" fillId="22" borderId="7" xfId="2" applyNumberFormat="1" applyFont="1" applyFill="1" applyBorder="1" applyAlignment="1" applyProtection="1">
      <alignment horizontal="center" vertical="center"/>
      <protection locked="0"/>
    </xf>
    <xf numFmtId="172"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3"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44" fontId="24" fillId="0" borderId="0" xfId="0" applyNumberFormat="1" applyFont="1"/>
    <xf numFmtId="164" fontId="24" fillId="0" borderId="0" xfId="66" applyFont="1"/>
    <xf numFmtId="43" fontId="24" fillId="0" borderId="0" xfId="0" applyNumberFormat="1" applyFont="1"/>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xfId="66" builtinId="3"/>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222</v>
      </c>
    </row>
    <row r="6" spans="1:3" ht="21" customHeight="1">
      <c r="B6" s="2" t="s">
        <v>7</v>
      </c>
      <c r="C6" s="12">
        <v>10001057</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5" sqref="C45"/>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pane xSplit="2" ySplit="1" topLeftCell="J4" activePane="bottomRight" state="frozen"/>
      <selection pane="topRight" activeCell="C1" sqref="C1"/>
      <selection pane="bottomLeft" activeCell="A2" sqref="A2"/>
      <selection pane="bottomRight" activeCell="A22" sqref="A22:XFD22"/>
    </sheetView>
  </sheetViews>
  <sheetFormatPr baseColWidth="10" defaultRowHeight="15.75"/>
  <cols>
    <col min="1" max="1" width="6.28515625" style="42" customWidth="1"/>
    <col min="2" max="2" width="87.7109375" style="92" customWidth="1"/>
    <col min="3" max="3" width="22.28515625" style="42" customWidth="1"/>
    <col min="4" max="4" width="19.28515625" style="42" customWidth="1"/>
    <col min="5" max="5" width="17.42578125" style="42" customWidth="1"/>
    <col min="6" max="6" width="16.7109375" style="42" customWidth="1"/>
    <col min="7" max="7" width="18" style="42" customWidth="1"/>
    <col min="8" max="8" width="21.42578125" style="42" customWidth="1"/>
    <col min="9" max="9" width="18.28515625" style="42" customWidth="1"/>
    <col min="10" max="10" width="21.42578125" style="42" customWidth="1"/>
    <col min="11" max="11" width="22.5703125" style="42" customWidth="1"/>
    <col min="12" max="12" width="21.7109375" style="42" customWidth="1"/>
    <col min="13" max="13" width="21" style="42" customWidth="1"/>
    <col min="14" max="14" width="16.140625" style="42" customWidth="1"/>
    <col min="15" max="15" width="18" style="42" customWidth="1"/>
    <col min="16" max="16" width="16.5703125" style="42" customWidth="1"/>
    <col min="17" max="17" width="22.85546875" style="42" customWidth="1"/>
    <col min="18" max="18" width="19.28515625" style="42" customWidth="1"/>
    <col min="19" max="19" width="20.14062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13379</v>
      </c>
      <c r="D3" s="24">
        <v>13726</v>
      </c>
      <c r="E3" s="24">
        <v>15297</v>
      </c>
      <c r="F3" s="24">
        <v>14081</v>
      </c>
      <c r="G3" s="24">
        <v>12541</v>
      </c>
      <c r="H3" s="24">
        <v>14951</v>
      </c>
      <c r="I3" s="24">
        <v>15231</v>
      </c>
      <c r="J3" s="24">
        <v>13954</v>
      </c>
      <c r="K3" s="24">
        <v>14500</v>
      </c>
      <c r="L3" s="24">
        <v>15360</v>
      </c>
      <c r="M3" s="24">
        <v>16492</v>
      </c>
      <c r="N3" s="24">
        <v>16905</v>
      </c>
      <c r="O3" s="24" t="s">
        <v>219</v>
      </c>
      <c r="P3" s="24" t="s">
        <v>219</v>
      </c>
      <c r="Q3" s="24" t="s">
        <v>220</v>
      </c>
      <c r="R3" s="24" t="s">
        <v>221</v>
      </c>
      <c r="S3" s="24">
        <v>23099</v>
      </c>
    </row>
    <row r="4" spans="1:19" ht="18.75" customHeight="1">
      <c r="A4" s="79">
        <v>2</v>
      </c>
      <c r="B4" s="82" t="s">
        <v>31</v>
      </c>
      <c r="C4" s="24">
        <v>7.09</v>
      </c>
      <c r="D4" s="24">
        <v>8.09</v>
      </c>
      <c r="E4" s="24">
        <v>8.09</v>
      </c>
      <c r="F4" s="24">
        <v>8.09</v>
      </c>
      <c r="G4" s="24">
        <v>7.61</v>
      </c>
      <c r="H4" s="24">
        <v>8.31</v>
      </c>
      <c r="I4" s="24">
        <v>8.31</v>
      </c>
      <c r="J4" s="24">
        <v>8.25</v>
      </c>
      <c r="K4" s="24">
        <v>8.6</v>
      </c>
      <c r="L4" s="24">
        <v>8.6</v>
      </c>
      <c r="M4" s="24">
        <v>9.35</v>
      </c>
      <c r="N4" s="24">
        <v>9.57</v>
      </c>
      <c r="O4" s="24">
        <v>12.43</v>
      </c>
      <c r="P4" s="24">
        <v>12.43</v>
      </c>
      <c r="Q4" s="24">
        <v>12.51</v>
      </c>
      <c r="R4" s="24">
        <v>13.3</v>
      </c>
      <c r="S4" s="24">
        <v>13.71</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3920082</v>
      </c>
      <c r="D6" s="25">
        <v>3871285.08</v>
      </c>
      <c r="E6" s="25">
        <v>5170142.29</v>
      </c>
      <c r="F6" s="25">
        <v>5584768.5499999998</v>
      </c>
      <c r="G6" s="25">
        <v>5994443.6900000004</v>
      </c>
      <c r="H6" s="25">
        <v>6339630.75</v>
      </c>
      <c r="I6" s="25">
        <v>6993065.4500000002</v>
      </c>
      <c r="J6" s="25">
        <v>7775255.4800000004</v>
      </c>
      <c r="K6" s="25">
        <v>7505025.04</v>
      </c>
      <c r="L6" s="25">
        <v>7997560.3200000003</v>
      </c>
      <c r="M6" s="25">
        <v>8300272.7300000004</v>
      </c>
      <c r="N6" s="25">
        <v>8549853.5899999999</v>
      </c>
      <c r="O6" s="25">
        <v>8469797.3200000003</v>
      </c>
      <c r="P6" s="25">
        <v>8893447.4399999995</v>
      </c>
      <c r="Q6" s="25">
        <v>9048043.3699999992</v>
      </c>
      <c r="R6" s="25">
        <v>9751847.5899999999</v>
      </c>
      <c r="S6" s="25">
        <v>7820424.3799999999</v>
      </c>
    </row>
    <row r="7" spans="1:19" ht="18.75" customHeight="1">
      <c r="A7" s="81" t="s">
        <v>75</v>
      </c>
      <c r="B7" s="82" t="s">
        <v>159</v>
      </c>
      <c r="C7" s="25">
        <v>832.35</v>
      </c>
      <c r="D7" s="25">
        <v>0</v>
      </c>
      <c r="E7" s="25">
        <v>0</v>
      </c>
      <c r="F7" s="25">
        <v>0</v>
      </c>
      <c r="G7" s="25">
        <v>0</v>
      </c>
      <c r="H7" s="25">
        <v>0</v>
      </c>
      <c r="I7" s="25">
        <v>0</v>
      </c>
      <c r="J7" s="25">
        <v>0</v>
      </c>
      <c r="K7" s="25">
        <v>0</v>
      </c>
      <c r="L7" s="25">
        <v>0</v>
      </c>
      <c r="M7" s="25">
        <v>0</v>
      </c>
      <c r="N7" s="25">
        <v>4477918.22</v>
      </c>
      <c r="O7" s="25">
        <v>4391092.9445516001</v>
      </c>
      <c r="P7" s="25">
        <v>4850117.7299999995</v>
      </c>
      <c r="Q7" s="25">
        <v>4847479.3999999994</v>
      </c>
      <c r="R7" s="25">
        <v>4339188.7300000004</v>
      </c>
      <c r="S7" s="25">
        <v>3351250.83</v>
      </c>
    </row>
    <row r="8" spans="1:19" ht="40.5" customHeight="1">
      <c r="A8" s="81" t="s">
        <v>89</v>
      </c>
      <c r="B8" s="82" t="s">
        <v>160</v>
      </c>
      <c r="C8" s="25">
        <v>521309</v>
      </c>
      <c r="D8" s="25">
        <v>500470.47</v>
      </c>
      <c r="E8" s="25">
        <v>506619.02</v>
      </c>
      <c r="F8" s="25">
        <v>506315.03</v>
      </c>
      <c r="G8" s="25">
        <v>513505.47</v>
      </c>
      <c r="H8" s="25">
        <v>487550.95</v>
      </c>
      <c r="I8" s="25">
        <v>502472.39</v>
      </c>
      <c r="J8" s="25">
        <v>471951.55</v>
      </c>
      <c r="K8" s="25">
        <v>434716.46</v>
      </c>
      <c r="L8" s="25">
        <v>434692.83</v>
      </c>
      <c r="M8" s="25">
        <v>449100.63</v>
      </c>
      <c r="N8" s="25">
        <v>439978.02</v>
      </c>
      <c r="O8" s="25">
        <v>428858.28</v>
      </c>
      <c r="P8" s="25">
        <v>462471.56</v>
      </c>
      <c r="Q8" s="25">
        <v>452476.84</v>
      </c>
      <c r="R8" s="25">
        <v>472298.47</v>
      </c>
      <c r="S8" s="25">
        <v>434723.29</v>
      </c>
    </row>
    <row r="9" spans="1:19" ht="30" customHeight="1">
      <c r="A9" s="81" t="s">
        <v>100</v>
      </c>
      <c r="B9" s="82" t="s">
        <v>87</v>
      </c>
      <c r="C9" s="25">
        <v>3919249.65</v>
      </c>
      <c r="D9" s="25">
        <v>3871285.08</v>
      </c>
      <c r="E9" s="25">
        <v>5170142.29</v>
      </c>
      <c r="F9" s="25">
        <v>5584768.5499999998</v>
      </c>
      <c r="G9" s="25">
        <v>5994443.6900000004</v>
      </c>
      <c r="H9" s="25">
        <v>6339630.75</v>
      </c>
      <c r="I9" s="25">
        <v>6993065.4500000002</v>
      </c>
      <c r="J9" s="25">
        <v>7775255.4800000004</v>
      </c>
      <c r="K9" s="25">
        <v>7505025.04</v>
      </c>
      <c r="L9" s="25">
        <v>7997560.3200000003</v>
      </c>
      <c r="M9" s="25">
        <v>8300272.7300000004</v>
      </c>
      <c r="N9" s="25">
        <v>4071935.37</v>
      </c>
      <c r="O9" s="25">
        <v>4078704.3754484002</v>
      </c>
      <c r="P9" s="25">
        <v>4043329.71</v>
      </c>
      <c r="Q9" s="25">
        <v>4200563.97</v>
      </c>
      <c r="R9" s="25">
        <v>5412658.8599999994</v>
      </c>
      <c r="S9" s="25">
        <v>4469173.55</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11481.25</v>
      </c>
      <c r="S10" s="25">
        <v>17267.849999999999</v>
      </c>
    </row>
    <row r="11" spans="1:19" ht="18.75" customHeight="1">
      <c r="A11" s="79">
        <v>3</v>
      </c>
      <c r="B11" s="82" t="s">
        <v>58</v>
      </c>
      <c r="C11" s="25">
        <v>34846.230000000003</v>
      </c>
      <c r="D11" s="25">
        <v>40753.93</v>
      </c>
      <c r="E11" s="25">
        <v>35661.93</v>
      </c>
      <c r="F11" s="25">
        <v>65998.210000000006</v>
      </c>
      <c r="G11" s="25">
        <v>72489.789999999994</v>
      </c>
      <c r="H11" s="25">
        <v>87966.53</v>
      </c>
      <c r="I11" s="25">
        <v>91400.14</v>
      </c>
      <c r="J11" s="25">
        <v>100552.95</v>
      </c>
      <c r="K11" s="25">
        <v>85622.7</v>
      </c>
      <c r="L11" s="25">
        <v>79454.66</v>
      </c>
      <c r="M11" s="25">
        <v>109155.23</v>
      </c>
      <c r="N11" s="25">
        <v>80835.100000000006</v>
      </c>
      <c r="O11" s="25">
        <v>88685.57</v>
      </c>
      <c r="P11" s="25">
        <v>130078.75</v>
      </c>
      <c r="Q11" s="25">
        <v>124125.83</v>
      </c>
      <c r="R11" s="25">
        <v>155960.94999999998</v>
      </c>
      <c r="S11" s="25">
        <v>138768.60999999999</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825361.26</v>
      </c>
      <c r="D13" s="25">
        <v>1039613.32</v>
      </c>
      <c r="E13" s="25">
        <v>1452995.15</v>
      </c>
      <c r="F13" s="25">
        <v>1932358.0100000002</v>
      </c>
      <c r="G13" s="25">
        <v>2498913.13</v>
      </c>
      <c r="H13" s="25">
        <v>2852767.63</v>
      </c>
      <c r="I13" s="25">
        <v>3327130.8000000007</v>
      </c>
      <c r="J13" s="25">
        <v>3122851.0600000005</v>
      </c>
      <c r="K13" s="25">
        <v>2975592.23</v>
      </c>
      <c r="L13" s="25">
        <v>3335135.9600000004</v>
      </c>
      <c r="M13" s="25">
        <v>3335562.5599999996</v>
      </c>
      <c r="N13" s="25">
        <v>3470725.8600000003</v>
      </c>
      <c r="O13" s="25">
        <v>4688315.3484837255</v>
      </c>
      <c r="P13" s="25">
        <v>4530948.8899999997</v>
      </c>
      <c r="Q13" s="25">
        <v>4937638.1399999997</v>
      </c>
      <c r="R13" s="25">
        <v>5774669.8900000015</v>
      </c>
      <c r="S13" s="25">
        <v>5241577.03</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1371431.66</v>
      </c>
      <c r="P14" s="25">
        <v>1377136</v>
      </c>
      <c r="Q14" s="25">
        <v>1577300</v>
      </c>
      <c r="R14" s="25">
        <v>1726920</v>
      </c>
      <c r="S14" s="25">
        <v>1626068.6434899999</v>
      </c>
    </row>
    <row r="15" spans="1:19" ht="18.75" customHeight="1">
      <c r="A15" s="81" t="s">
        <v>89</v>
      </c>
      <c r="B15" s="82" t="s">
        <v>90</v>
      </c>
      <c r="C15" s="25">
        <v>10793.97</v>
      </c>
      <c r="D15" s="25">
        <v>10769.99</v>
      </c>
      <c r="E15" s="25">
        <v>21388.84</v>
      </c>
      <c r="F15" s="25">
        <v>36568.129999999997</v>
      </c>
      <c r="G15" s="25">
        <v>38222.61</v>
      </c>
      <c r="H15" s="25">
        <v>48415.26</v>
      </c>
      <c r="I15" s="25">
        <v>116112.2</v>
      </c>
      <c r="J15" s="25">
        <v>105523.68</v>
      </c>
      <c r="K15" s="25">
        <v>136235.26999999999</v>
      </c>
      <c r="L15" s="25">
        <v>154564.93</v>
      </c>
      <c r="M15" s="25">
        <v>174567.48</v>
      </c>
      <c r="N15" s="25">
        <v>179488.04</v>
      </c>
      <c r="O15" s="25">
        <v>130791.08</v>
      </c>
      <c r="P15" s="25">
        <v>159516</v>
      </c>
      <c r="Q15" s="25">
        <v>153695</v>
      </c>
      <c r="R15" s="25">
        <v>155736.94963750002</v>
      </c>
      <c r="S15" s="25">
        <v>170346.21402979997</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490781.19</v>
      </c>
      <c r="D17" s="25">
        <v>470584.12</v>
      </c>
      <c r="E17" s="25">
        <v>462644.92</v>
      </c>
      <c r="F17" s="25">
        <v>464707.39</v>
      </c>
      <c r="G17" s="25">
        <v>417111.94</v>
      </c>
      <c r="H17" s="25">
        <v>431531.74</v>
      </c>
      <c r="I17" s="25">
        <v>502593.1</v>
      </c>
      <c r="J17" s="25">
        <v>480901.4</v>
      </c>
      <c r="K17" s="25">
        <v>464521.45</v>
      </c>
      <c r="L17" s="25">
        <v>543868.30000000005</v>
      </c>
      <c r="M17" s="25">
        <v>534296.15</v>
      </c>
      <c r="N17" s="25">
        <v>603802.75</v>
      </c>
      <c r="O17" s="25">
        <v>479544.71</v>
      </c>
      <c r="P17" s="25">
        <v>525827.53</v>
      </c>
      <c r="Q17" s="25">
        <v>836242.79999999993</v>
      </c>
      <c r="R17" s="25">
        <v>810171.22</v>
      </c>
      <c r="S17" s="25">
        <v>827950.25</v>
      </c>
    </row>
    <row r="18" spans="1:19" ht="18.75" customHeight="1">
      <c r="A18" s="83">
        <v>2</v>
      </c>
      <c r="B18" s="82" t="s">
        <v>38</v>
      </c>
      <c r="C18" s="25">
        <v>1075726.53</v>
      </c>
      <c r="D18" s="25">
        <v>925105.16999999993</v>
      </c>
      <c r="E18" s="25">
        <v>943289.97</v>
      </c>
      <c r="F18" s="25">
        <v>997096.92</v>
      </c>
      <c r="G18" s="25">
        <v>923651</v>
      </c>
      <c r="H18" s="25">
        <v>938984.45000000007</v>
      </c>
      <c r="I18" s="25">
        <v>1169277.3400000001</v>
      </c>
      <c r="J18" s="25">
        <v>1078037.32</v>
      </c>
      <c r="K18" s="25">
        <v>1059854.02</v>
      </c>
      <c r="L18" s="25">
        <v>1228041.25</v>
      </c>
      <c r="M18" s="25">
        <v>1448648.65</v>
      </c>
      <c r="N18" s="25">
        <v>1389175.67</v>
      </c>
      <c r="O18" s="25">
        <v>864056.87</v>
      </c>
      <c r="P18" s="25">
        <v>964449.56</v>
      </c>
      <c r="Q18" s="25">
        <v>926285.07</v>
      </c>
      <c r="R18" s="25">
        <v>1012119.22</v>
      </c>
      <c r="S18" s="25">
        <v>957980.52</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870946</v>
      </c>
      <c r="D20" s="25">
        <v>769087.11</v>
      </c>
      <c r="E20" s="25">
        <v>754577.9</v>
      </c>
      <c r="F20" s="25">
        <v>824845.15</v>
      </c>
      <c r="G20" s="25">
        <v>808778.58</v>
      </c>
      <c r="H20" s="25">
        <v>802336.41</v>
      </c>
      <c r="I20" s="25">
        <v>910165.27</v>
      </c>
      <c r="J20" s="25">
        <v>879138.01</v>
      </c>
      <c r="K20" s="25">
        <v>900380.41</v>
      </c>
      <c r="L20" s="25">
        <v>1013405.97</v>
      </c>
      <c r="M20" s="25">
        <v>1191438.17</v>
      </c>
      <c r="N20" s="25">
        <v>1209165.72</v>
      </c>
      <c r="O20" s="25">
        <v>0</v>
      </c>
      <c r="P20" s="25">
        <v>0</v>
      </c>
      <c r="Q20" s="25">
        <v>0</v>
      </c>
      <c r="R20" s="25">
        <v>0</v>
      </c>
      <c r="S20" s="25">
        <v>0</v>
      </c>
    </row>
    <row r="21" spans="1:19" ht="18.75" customHeight="1">
      <c r="A21" s="79">
        <v>3</v>
      </c>
      <c r="B21" s="82" t="s">
        <v>40</v>
      </c>
      <c r="C21" s="25">
        <v>1043570</v>
      </c>
      <c r="D21" s="25">
        <v>1114176.57</v>
      </c>
      <c r="E21" s="25">
        <v>1217863.3799999999</v>
      </c>
      <c r="F21" s="25">
        <v>1213175.67</v>
      </c>
      <c r="G21" s="25">
        <v>1244012.17</v>
      </c>
      <c r="H21" s="25">
        <v>1152575.3</v>
      </c>
      <c r="I21" s="25">
        <v>1505340.8</v>
      </c>
      <c r="J21" s="25">
        <v>2233681.7200000002</v>
      </c>
      <c r="K21" s="25">
        <v>2030994.6</v>
      </c>
      <c r="L21" s="25">
        <v>1928914.39</v>
      </c>
      <c r="M21" s="25">
        <v>2032148.89</v>
      </c>
      <c r="N21" s="25">
        <v>1973103.77</v>
      </c>
      <c r="O21" s="25">
        <v>1245682.44</v>
      </c>
      <c r="P21" s="25">
        <v>1351155.21</v>
      </c>
      <c r="Q21" s="25">
        <v>1196565.1000000001</v>
      </c>
      <c r="R21" s="25">
        <v>490992.01999999996</v>
      </c>
      <c r="S21" s="25">
        <v>171128.59</v>
      </c>
    </row>
    <row r="22" spans="1:19" ht="18.75" customHeight="1">
      <c r="A22" s="81" t="s">
        <v>99</v>
      </c>
      <c r="B22" s="82" t="s">
        <v>57</v>
      </c>
      <c r="C22" s="25">
        <v>521309</v>
      </c>
      <c r="D22" s="25">
        <v>500470.47</v>
      </c>
      <c r="E22" s="25">
        <v>506619.02</v>
      </c>
      <c r="F22" s="25">
        <v>506315.03</v>
      </c>
      <c r="G22" s="25">
        <v>513505.47</v>
      </c>
      <c r="H22" s="25">
        <v>487550.95</v>
      </c>
      <c r="I22" s="25">
        <v>502472.39</v>
      </c>
      <c r="J22" s="25">
        <v>471951.55</v>
      </c>
      <c r="K22" s="25">
        <v>434716.46</v>
      </c>
      <c r="L22" s="25">
        <v>434692.83</v>
      </c>
      <c r="M22" s="25">
        <v>449100.63</v>
      </c>
      <c r="N22" s="25">
        <v>439978.02</v>
      </c>
      <c r="O22" s="25">
        <v>0</v>
      </c>
      <c r="P22" s="25">
        <v>0</v>
      </c>
      <c r="Q22" s="25">
        <v>0</v>
      </c>
      <c r="R22" s="25">
        <v>472298.47</v>
      </c>
      <c r="S22" s="25">
        <v>434723.29</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1019881.37</v>
      </c>
      <c r="D24" s="25">
        <v>1023422.25</v>
      </c>
      <c r="E24" s="25">
        <v>1056221.0900000001</v>
      </c>
      <c r="F24" s="25">
        <v>1022629.42</v>
      </c>
      <c r="G24" s="25">
        <v>985380.46</v>
      </c>
      <c r="H24" s="25">
        <v>987153.22</v>
      </c>
      <c r="I24" s="25">
        <v>977686.64</v>
      </c>
      <c r="J24" s="25">
        <v>1022478.9</v>
      </c>
      <c r="K24" s="25">
        <v>1048391.84</v>
      </c>
      <c r="L24" s="25">
        <v>407606.56</v>
      </c>
      <c r="M24" s="25">
        <v>428122.62</v>
      </c>
      <c r="N24" s="25">
        <v>462163.11</v>
      </c>
      <c r="O24" s="25">
        <v>470770.33</v>
      </c>
      <c r="P24" s="25">
        <v>470722.36</v>
      </c>
      <c r="Q24" s="25">
        <v>469622.82999999996</v>
      </c>
      <c r="R24" s="25">
        <v>558219.63</v>
      </c>
      <c r="S24" s="25">
        <v>572803.12</v>
      </c>
    </row>
    <row r="25" spans="1:19" ht="18.75" customHeight="1">
      <c r="A25" s="79">
        <v>5</v>
      </c>
      <c r="B25" s="82" t="s">
        <v>42</v>
      </c>
      <c r="C25" s="25">
        <v>11248.66</v>
      </c>
      <c r="D25" s="25">
        <v>11300.84</v>
      </c>
      <c r="E25" s="25">
        <v>11357.64</v>
      </c>
      <c r="F25" s="25">
        <v>10933.44</v>
      </c>
      <c r="G25" s="25">
        <v>1010.25</v>
      </c>
      <c r="H25" s="25">
        <v>12970.85</v>
      </c>
      <c r="I25" s="25">
        <v>2131.29</v>
      </c>
      <c r="J25" s="25">
        <v>2305.36</v>
      </c>
      <c r="K25" s="25">
        <v>994.95</v>
      </c>
      <c r="L25" s="25">
        <v>246.43</v>
      </c>
      <c r="M25" s="25">
        <v>36.56</v>
      </c>
      <c r="N25" s="25">
        <v>65.790000000000006</v>
      </c>
      <c r="O25" s="25">
        <v>45.24</v>
      </c>
      <c r="P25" s="25">
        <v>15.6</v>
      </c>
      <c r="Q25" s="25">
        <v>0</v>
      </c>
      <c r="R25" s="25">
        <v>0</v>
      </c>
      <c r="S25" s="25">
        <v>0</v>
      </c>
    </row>
    <row r="26" spans="1:19" ht="18.75" customHeight="1">
      <c r="A26" s="79">
        <v>6</v>
      </c>
      <c r="B26" s="82" t="s">
        <v>43</v>
      </c>
      <c r="C26" s="25">
        <v>392869.03</v>
      </c>
      <c r="D26" s="25">
        <v>360526.11</v>
      </c>
      <c r="E26" s="25">
        <v>331169.34000000003</v>
      </c>
      <c r="F26" s="25">
        <v>317491.98</v>
      </c>
      <c r="G26" s="25">
        <v>287520.63</v>
      </c>
      <c r="H26" s="25">
        <v>258878.99</v>
      </c>
      <c r="I26" s="25">
        <v>248880.16</v>
      </c>
      <c r="J26" s="25">
        <v>243052.97</v>
      </c>
      <c r="K26" s="25">
        <v>211588.02</v>
      </c>
      <c r="L26" s="25">
        <v>187340.48</v>
      </c>
      <c r="M26" s="25">
        <v>163512.70000000001</v>
      </c>
      <c r="N26" s="25">
        <v>156419.6</v>
      </c>
      <c r="O26" s="25">
        <v>155247.54</v>
      </c>
      <c r="P26" s="25">
        <v>120119.48</v>
      </c>
      <c r="Q26" s="25">
        <v>92250.99</v>
      </c>
      <c r="R26" s="25">
        <v>102644.97000000002</v>
      </c>
      <c r="S26" s="25">
        <v>114090.8</v>
      </c>
    </row>
    <row r="27" spans="1:19" ht="18.75" customHeight="1">
      <c r="A27" s="79">
        <v>7</v>
      </c>
      <c r="B27" s="82" t="s">
        <v>60</v>
      </c>
      <c r="C27" s="25">
        <v>675900</v>
      </c>
      <c r="D27" s="25">
        <v>1072340.55</v>
      </c>
      <c r="E27" s="25">
        <v>217250.46</v>
      </c>
      <c r="F27" s="25">
        <v>261811.76</v>
      </c>
      <c r="G27" s="25">
        <v>168086.73</v>
      </c>
      <c r="H27" s="25">
        <v>200669.76</v>
      </c>
      <c r="I27" s="25">
        <v>159431.98000000001</v>
      </c>
      <c r="J27" s="25">
        <v>254455.2</v>
      </c>
      <c r="K27" s="25">
        <v>228148.92</v>
      </c>
      <c r="L27" s="25">
        <v>147954.82999999999</v>
      </c>
      <c r="M27" s="25">
        <v>183966.81</v>
      </c>
      <c r="N27" s="25">
        <v>175253.15</v>
      </c>
      <c r="O27" s="25">
        <v>154614.19</v>
      </c>
      <c r="P27" s="25">
        <v>196332.86</v>
      </c>
      <c r="Q27" s="25">
        <v>116578.16</v>
      </c>
      <c r="R27" s="25">
        <v>420681.4</v>
      </c>
      <c r="S27" s="25">
        <v>312636.15000000002</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858999.5</v>
      </c>
      <c r="D31" s="25">
        <v>881307.84000000078</v>
      </c>
      <c r="E31" s="25">
        <v>1191190.5600000005</v>
      </c>
      <c r="F31" s="25">
        <v>541781.91000000015</v>
      </c>
      <c r="G31" s="25">
        <v>1678930.19</v>
      </c>
      <c r="H31" s="25">
        <v>1558538.8400000003</v>
      </c>
      <c r="I31" s="25">
        <v>2150471.75</v>
      </c>
      <c r="J31" s="25">
        <v>992266.00999999954</v>
      </c>
      <c r="K31" s="25">
        <v>987722.55000000016</v>
      </c>
      <c r="L31" s="25">
        <v>1395776.46</v>
      </c>
      <c r="M31" s="25">
        <v>1135571.6599999997</v>
      </c>
      <c r="N31" s="25">
        <v>990935.63103540568</v>
      </c>
      <c r="O31" s="25">
        <v>979513.73476915481</v>
      </c>
      <c r="P31" s="25">
        <v>2024865.999526972</v>
      </c>
      <c r="Q31" s="25">
        <v>1387539.5494338723</v>
      </c>
      <c r="R31" s="25">
        <v>1198086.7171895024</v>
      </c>
      <c r="S31" s="25">
        <v>3238909.5199999996</v>
      </c>
    </row>
    <row r="32" spans="1:19" ht="18.75" customHeight="1">
      <c r="A32" s="58" t="s">
        <v>75</v>
      </c>
      <c r="B32" s="90" t="s">
        <v>168</v>
      </c>
      <c r="C32" s="25">
        <v>3081178.22</v>
      </c>
      <c r="D32" s="25">
        <v>3081178.22</v>
      </c>
      <c r="E32" s="25">
        <v>3081178.22</v>
      </c>
      <c r="F32" s="25">
        <v>3081178.22</v>
      </c>
      <c r="G32" s="25"/>
      <c r="H32" s="25"/>
      <c r="I32" s="25"/>
      <c r="J32" s="25"/>
      <c r="K32" s="25"/>
      <c r="L32" s="25"/>
      <c r="M32" s="25"/>
      <c r="N32" s="25"/>
      <c r="O32" s="25"/>
      <c r="P32" s="25"/>
      <c r="Q32" s="25"/>
      <c r="R32" s="25"/>
      <c r="S32" s="25"/>
    </row>
    <row r="33" spans="1:19" ht="18.75" customHeight="1">
      <c r="A33" s="58" t="s">
        <v>89</v>
      </c>
      <c r="B33" s="90" t="s">
        <v>169</v>
      </c>
      <c r="C33" s="25">
        <v>39501.57</v>
      </c>
      <c r="D33" s="25">
        <v>39501.57</v>
      </c>
      <c r="E33" s="25">
        <v>39501.57</v>
      </c>
      <c r="F33" s="25">
        <v>39501.57</v>
      </c>
      <c r="G33" s="25"/>
      <c r="H33" s="25"/>
      <c r="I33" s="25"/>
      <c r="J33" s="25"/>
      <c r="K33" s="25"/>
      <c r="L33" s="25"/>
      <c r="M33" s="25"/>
      <c r="N33" s="25"/>
      <c r="O33" s="25"/>
      <c r="P33" s="25"/>
      <c r="Q33" s="25"/>
      <c r="R33" s="25"/>
      <c r="S33" s="25"/>
    </row>
    <row r="34" spans="1:19" ht="18.75" customHeight="1">
      <c r="A34" s="58" t="s">
        <v>100</v>
      </c>
      <c r="B34" s="90" t="s">
        <v>170</v>
      </c>
      <c r="C34" s="25"/>
      <c r="D34" s="25"/>
      <c r="E34" s="25"/>
      <c r="F34" s="25"/>
      <c r="G34" s="25"/>
      <c r="H34" s="25"/>
      <c r="I34" s="25"/>
      <c r="J34" s="25"/>
      <c r="K34" s="25"/>
      <c r="L34" s="25"/>
      <c r="M34" s="25"/>
      <c r="N34" s="25"/>
      <c r="O34" s="25"/>
      <c r="P34" s="25"/>
      <c r="Q34" s="25"/>
      <c r="R34" s="25"/>
      <c r="S34" s="25"/>
    </row>
    <row r="35" spans="1:19" ht="18.75" customHeight="1">
      <c r="A35" s="58" t="s">
        <v>101</v>
      </c>
      <c r="B35" s="90" t="s">
        <v>171</v>
      </c>
      <c r="C35" s="25">
        <v>3370960.95</v>
      </c>
      <c r="D35" s="25">
        <v>3161668.9000000004</v>
      </c>
      <c r="E35" s="25">
        <v>3213509.9000000004</v>
      </c>
      <c r="F35" s="25">
        <v>3246389.22</v>
      </c>
      <c r="G35" s="25">
        <v>3219392.71</v>
      </c>
      <c r="H35" s="25">
        <v>3095721.54</v>
      </c>
      <c r="I35" s="25">
        <v>3112081.49</v>
      </c>
      <c r="J35" s="25">
        <v>2628427.21</v>
      </c>
      <c r="K35" s="25">
        <v>2206465.52</v>
      </c>
      <c r="L35" s="25">
        <v>1877102.29</v>
      </c>
      <c r="M35" s="25">
        <v>2225320.0499999998</v>
      </c>
      <c r="N35" s="25">
        <v>2412989.5100000007</v>
      </c>
      <c r="O35" s="25">
        <v>2621854.7400000007</v>
      </c>
      <c r="P35" s="25">
        <v>2579662.8100000005</v>
      </c>
      <c r="Q35" s="25">
        <v>0</v>
      </c>
      <c r="R35" s="25">
        <v>-46923.17</v>
      </c>
      <c r="S35" s="25">
        <v>588662.84</v>
      </c>
    </row>
    <row r="36" spans="1:19" ht="18.75" customHeight="1">
      <c r="A36" s="58" t="s">
        <v>102</v>
      </c>
      <c r="B36" s="90" t="s">
        <v>172</v>
      </c>
      <c r="C36" s="25">
        <v>-209292.05</v>
      </c>
      <c r="D36" s="25">
        <v>51841</v>
      </c>
      <c r="E36" s="25">
        <v>32879.32</v>
      </c>
      <c r="F36" s="25">
        <v>-26996.51</v>
      </c>
      <c r="G36" s="25">
        <v>-123671.17</v>
      </c>
      <c r="H36" s="25">
        <v>16359.95</v>
      </c>
      <c r="I36" s="25">
        <v>-483654.28</v>
      </c>
      <c r="J36" s="25">
        <v>-421961.69</v>
      </c>
      <c r="K36" s="25">
        <v>-329363.23</v>
      </c>
      <c r="L36" s="25">
        <v>348217.76</v>
      </c>
      <c r="M36" s="25">
        <v>187669.46</v>
      </c>
      <c r="N36" s="25">
        <v>208865.23000000112</v>
      </c>
      <c r="O36" s="25">
        <v>-42191.930000001492</v>
      </c>
      <c r="P36" s="25">
        <v>141429.90999999992</v>
      </c>
      <c r="Q36" s="25">
        <v>-46923.17000000157</v>
      </c>
      <c r="R36" s="25">
        <v>635586.00718950236</v>
      </c>
      <c r="S36" s="25">
        <v>-718404.64</v>
      </c>
    </row>
    <row r="37" spans="1:19" ht="18.75" customHeight="1">
      <c r="A37" s="46">
        <v>2</v>
      </c>
      <c r="B37" s="90" t="s">
        <v>173</v>
      </c>
      <c r="C37" s="25">
        <v>350050.73</v>
      </c>
      <c r="D37" s="25">
        <v>296420.15000000002</v>
      </c>
      <c r="E37" s="25">
        <v>298758.87</v>
      </c>
      <c r="F37" s="25">
        <v>384481.08</v>
      </c>
      <c r="G37" s="25">
        <v>607304.71000000008</v>
      </c>
      <c r="H37" s="25">
        <v>325546.57</v>
      </c>
      <c r="I37" s="25">
        <v>159217</v>
      </c>
      <c r="J37" s="25">
        <v>373582.65</v>
      </c>
      <c r="K37" s="25">
        <v>243854.58000000002</v>
      </c>
      <c r="L37" s="25">
        <v>177141.13649600005</v>
      </c>
      <c r="M37" s="25">
        <v>253001.68076800005</v>
      </c>
      <c r="N37" s="25">
        <v>228828.20445226101</v>
      </c>
      <c r="O37" s="25">
        <v>118270.33382946499</v>
      </c>
      <c r="P37" s="25">
        <v>209577.48901156496</v>
      </c>
      <c r="Q37" s="25">
        <v>612699.9687107011</v>
      </c>
      <c r="R37" s="25">
        <v>150519.0368742666</v>
      </c>
      <c r="S37" s="25">
        <v>246348.15</v>
      </c>
    </row>
    <row r="38" spans="1:19" ht="18.75" customHeight="1">
      <c r="A38" s="46">
        <v>3</v>
      </c>
      <c r="B38" s="90" t="s">
        <v>174</v>
      </c>
      <c r="C38" s="25">
        <v>7017607.5899999999</v>
      </c>
      <c r="D38" s="25">
        <v>6510000.0200000005</v>
      </c>
      <c r="E38" s="25">
        <v>6161257.4100000001</v>
      </c>
      <c r="F38" s="25">
        <v>6556095.5089160008</v>
      </c>
      <c r="G38" s="25">
        <v>5531762.5100000007</v>
      </c>
      <c r="H38" s="25">
        <v>5714710.5800000001</v>
      </c>
      <c r="I38" s="25">
        <v>6267396.5600000005</v>
      </c>
      <c r="J38" s="25">
        <v>6087625.71</v>
      </c>
      <c r="K38" s="25">
        <v>5456586.0100000007</v>
      </c>
      <c r="L38" s="25">
        <v>6051865.0899999999</v>
      </c>
      <c r="M38" s="25">
        <v>6348089.9299999997</v>
      </c>
      <c r="N38" s="25">
        <v>6644963.7000649665</v>
      </c>
      <c r="O38" s="25">
        <v>7260739.9862936661</v>
      </c>
      <c r="P38" s="25">
        <v>6223323.3985737497</v>
      </c>
      <c r="Q38" s="25">
        <v>7197619.2442016667</v>
      </c>
      <c r="R38" s="25">
        <v>8968702.9563339986</v>
      </c>
      <c r="S38" s="25">
        <v>8197791.3599999994</v>
      </c>
    </row>
    <row r="39" spans="1:19" ht="18.75" customHeight="1">
      <c r="A39" s="46">
        <v>4</v>
      </c>
      <c r="B39" s="90" t="s">
        <v>175</v>
      </c>
      <c r="C39" s="25"/>
      <c r="D39" s="25"/>
      <c r="E39" s="25"/>
      <c r="F39" s="25"/>
      <c r="G39" s="25"/>
      <c r="H39" s="25"/>
      <c r="I39" s="25"/>
      <c r="J39" s="25"/>
      <c r="K39" s="25"/>
      <c r="L39" s="25">
        <v>0</v>
      </c>
      <c r="M39" s="25">
        <v>0</v>
      </c>
      <c r="N39" s="25"/>
      <c r="O39" s="25"/>
      <c r="P39" s="25"/>
      <c r="Q39" s="25"/>
      <c r="R39" s="25">
        <v>0</v>
      </c>
      <c r="S39" s="25">
        <v>0</v>
      </c>
    </row>
    <row r="40" spans="1:19" ht="18.75" customHeight="1">
      <c r="A40" s="46">
        <v>5</v>
      </c>
      <c r="B40" s="90" t="s">
        <v>176</v>
      </c>
      <c r="C40" s="47"/>
      <c r="D40" s="47"/>
      <c r="E40" s="47"/>
      <c r="F40" s="47"/>
      <c r="G40" s="47"/>
      <c r="H40" s="47"/>
      <c r="I40" s="47"/>
      <c r="J40" s="47"/>
      <c r="K40" s="47"/>
      <c r="L40" s="47">
        <v>0</v>
      </c>
      <c r="M40" s="47">
        <v>0</v>
      </c>
      <c r="N40" s="47"/>
      <c r="O40" s="47"/>
      <c r="P40" s="47"/>
      <c r="Q40" s="47"/>
      <c r="R40" s="47">
        <v>0</v>
      </c>
      <c r="S40" s="25">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5594626.1799999997</v>
      </c>
      <c r="D42" s="47">
        <v>5076926.3600000003</v>
      </c>
      <c r="E42" s="47">
        <v>4598334.3099999996</v>
      </c>
      <c r="F42" s="47">
        <v>4711249.96</v>
      </c>
      <c r="G42" s="47">
        <v>4615214.4800000004</v>
      </c>
      <c r="H42" s="47">
        <v>5036658.13</v>
      </c>
      <c r="I42" s="47">
        <v>4895606.28</v>
      </c>
      <c r="J42" s="47">
        <v>4949686.8</v>
      </c>
      <c r="K42" s="47">
        <v>4749832.9268119996</v>
      </c>
      <c r="L42" s="47">
        <v>5072090.0451423163</v>
      </c>
      <c r="M42" s="47">
        <v>5271422.92</v>
      </c>
      <c r="N42" s="47">
        <v>5498088.4967530193</v>
      </c>
      <c r="O42" s="47">
        <v>4969795.6370000001</v>
      </c>
      <c r="P42" s="47">
        <v>4928989.5</v>
      </c>
      <c r="Q42" s="47">
        <v>5687511.2200000007</v>
      </c>
      <c r="R42" s="47">
        <v>6784032.8799999999</v>
      </c>
      <c r="S42" s="25">
        <v>6036366.5499999998</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25">
        <v>0</v>
      </c>
    </row>
    <row r="45" spans="1:19" ht="39.950000000000003" customHeight="1">
      <c r="A45" s="93" t="s">
        <v>199</v>
      </c>
      <c r="B45" s="94" t="s">
        <v>204</v>
      </c>
      <c r="C45" s="47"/>
      <c r="D45" s="47"/>
      <c r="E45" s="47"/>
      <c r="F45" s="47"/>
      <c r="G45" s="47"/>
      <c r="H45" s="47"/>
      <c r="I45" s="47"/>
      <c r="J45" s="47"/>
      <c r="K45" s="47"/>
      <c r="L45" s="47"/>
      <c r="M45" s="47"/>
      <c r="N45" s="47">
        <v>3885359.08</v>
      </c>
      <c r="O45" s="47">
        <v>3778615.58</v>
      </c>
      <c r="P45" s="47">
        <v>3931146.18</v>
      </c>
      <c r="Q45" s="47">
        <v>3830893.15</v>
      </c>
      <c r="R45" s="47">
        <v>3498056.4</v>
      </c>
      <c r="S45" s="47">
        <v>2532331.2799999998</v>
      </c>
    </row>
    <row r="46" spans="1:19" ht="39.950000000000003" customHeight="1">
      <c r="A46" s="95" t="s">
        <v>89</v>
      </c>
      <c r="B46" s="94" t="s">
        <v>188</v>
      </c>
      <c r="C46" s="47"/>
      <c r="D46" s="47"/>
      <c r="E46" s="47"/>
      <c r="F46" s="47"/>
      <c r="G46" s="47"/>
      <c r="H46" s="47"/>
      <c r="I46" s="47"/>
      <c r="J46" s="47"/>
      <c r="K46" s="47"/>
      <c r="L46" s="47"/>
      <c r="M46" s="47"/>
      <c r="N46" s="47">
        <v>3820519.65</v>
      </c>
      <c r="O46" s="47">
        <v>3769104.21</v>
      </c>
      <c r="P46" s="47">
        <v>3991310.92</v>
      </c>
      <c r="Q46" s="47">
        <v>3988871.52</v>
      </c>
      <c r="R46" s="47">
        <v>3441594.89</v>
      </c>
      <c r="S46" s="25">
        <v>2395809.19</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25">
        <v>0</v>
      </c>
    </row>
    <row r="48" spans="1:19" ht="45">
      <c r="A48" s="93" t="s">
        <v>201</v>
      </c>
      <c r="B48" s="94" t="s">
        <v>215</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25">
        <v>0</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25">
        <v>0</v>
      </c>
    </row>
    <row r="50" spans="1:19" ht="53.25" customHeight="1">
      <c r="A50" s="99" t="s">
        <v>97</v>
      </c>
      <c r="B50" s="98" t="s">
        <v>179</v>
      </c>
      <c r="C50" s="47"/>
      <c r="D50" s="47"/>
      <c r="E50" s="47"/>
      <c r="F50" s="47"/>
      <c r="G50" s="47"/>
      <c r="H50" s="47"/>
      <c r="I50" s="47"/>
      <c r="J50" s="47"/>
      <c r="K50" s="47"/>
      <c r="L50" s="47"/>
      <c r="M50" s="47"/>
      <c r="N50" s="47">
        <v>237536.91</v>
      </c>
      <c r="O50" s="47">
        <v>222720.41725900001</v>
      </c>
      <c r="P50" s="47">
        <v>180564.27</v>
      </c>
      <c r="Q50" s="47">
        <v>212140.41</v>
      </c>
      <c r="R50" s="47">
        <v>258890.78</v>
      </c>
      <c r="S50" s="47">
        <v>239974.83</v>
      </c>
    </row>
    <row r="51" spans="1:19" ht="39.950000000000003" customHeight="1">
      <c r="A51" s="99" t="s">
        <v>98</v>
      </c>
      <c r="B51" s="98" t="s">
        <v>178</v>
      </c>
      <c r="C51" s="47"/>
      <c r="D51" s="47"/>
      <c r="E51" s="47"/>
      <c r="F51" s="47"/>
      <c r="G51" s="47"/>
      <c r="H51" s="47"/>
      <c r="I51" s="47"/>
      <c r="J51" s="47"/>
      <c r="K51" s="47"/>
      <c r="L51" s="47"/>
      <c r="M51" s="47"/>
      <c r="N51" s="47">
        <v>243790.42</v>
      </c>
      <c r="O51" s="47">
        <v>230148.85500000001</v>
      </c>
      <c r="P51" s="47">
        <v>189552.19</v>
      </c>
      <c r="Q51" s="47">
        <v>215925.28</v>
      </c>
      <c r="R51" s="47">
        <v>257828.63</v>
      </c>
      <c r="S51" s="47">
        <v>256665.88</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25">
        <v>0</v>
      </c>
    </row>
    <row r="53" spans="1:19" ht="57"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25">
        <v>0</v>
      </c>
    </row>
    <row r="54" spans="1:19" ht="39.950000000000003" customHeight="1">
      <c r="A54" s="97" t="s">
        <v>99</v>
      </c>
      <c r="B54" s="96" t="s">
        <v>191</v>
      </c>
      <c r="C54" s="47"/>
      <c r="D54" s="47"/>
      <c r="E54" s="47"/>
      <c r="F54" s="47"/>
      <c r="G54" s="47"/>
      <c r="H54" s="47"/>
      <c r="I54" s="47"/>
      <c r="J54" s="47"/>
      <c r="K54" s="47"/>
      <c r="L54" s="47"/>
      <c r="M54" s="47"/>
      <c r="N54" s="47">
        <v>110761.54</v>
      </c>
      <c r="O54" s="47">
        <v>128847.64576627499</v>
      </c>
      <c r="P54" s="47">
        <v>129049.96</v>
      </c>
      <c r="Q54" s="47">
        <v>119276.09</v>
      </c>
      <c r="R54" s="47">
        <v>153889.54999999999</v>
      </c>
      <c r="S54" s="47">
        <v>223314.82</v>
      </c>
    </row>
    <row r="55" spans="1:19" ht="39.950000000000003" customHeight="1">
      <c r="A55" s="97" t="s">
        <v>103</v>
      </c>
      <c r="B55" s="96" t="s">
        <v>192</v>
      </c>
      <c r="C55" s="47"/>
      <c r="D55" s="47"/>
      <c r="E55" s="47"/>
      <c r="F55" s="47"/>
      <c r="G55" s="47"/>
      <c r="H55" s="47"/>
      <c r="I55" s="47"/>
      <c r="J55" s="47"/>
      <c r="K55" s="47"/>
      <c r="L55" s="47"/>
      <c r="M55" s="47"/>
      <c r="N55" s="47">
        <v>134290.81</v>
      </c>
      <c r="O55" s="47">
        <v>118631.36</v>
      </c>
      <c r="P55" s="47">
        <v>106424</v>
      </c>
      <c r="Q55" s="47">
        <v>146121.89000000001</v>
      </c>
      <c r="R55" s="47">
        <v>118832.67</v>
      </c>
      <c r="S55" s="47">
        <v>112122.67</v>
      </c>
    </row>
    <row r="56" spans="1:19" ht="39.950000000000003" customHeight="1">
      <c r="A56" s="97" t="s">
        <v>145</v>
      </c>
      <c r="B56" s="96" t="s">
        <v>180</v>
      </c>
      <c r="C56" s="47"/>
      <c r="D56" s="47"/>
      <c r="E56" s="47"/>
      <c r="F56" s="47"/>
      <c r="G56" s="47"/>
      <c r="H56" s="47"/>
      <c r="I56" s="47"/>
      <c r="J56" s="47"/>
      <c r="K56" s="47"/>
      <c r="L56" s="47"/>
      <c r="M56" s="47"/>
      <c r="N56" s="47">
        <v>281152.44</v>
      </c>
      <c r="O56" s="47">
        <v>244035.56375</v>
      </c>
      <c r="P56" s="47">
        <v>235923.75</v>
      </c>
      <c r="Q56" s="47">
        <v>187655.74</v>
      </c>
      <c r="R56" s="47">
        <v>207192.47</v>
      </c>
      <c r="S56" s="47">
        <v>291418.55</v>
      </c>
    </row>
    <row r="57" spans="1:19" ht="39.950000000000003" customHeight="1">
      <c r="A57" s="97" t="s">
        <v>146</v>
      </c>
      <c r="B57" s="96" t="s">
        <v>181</v>
      </c>
      <c r="C57" s="47"/>
      <c r="D57" s="47"/>
      <c r="E57" s="47"/>
      <c r="F57" s="47"/>
      <c r="G57" s="47"/>
      <c r="H57" s="47"/>
      <c r="I57" s="47"/>
      <c r="J57" s="47"/>
      <c r="K57" s="47"/>
      <c r="L57" s="47"/>
      <c r="M57" s="47"/>
      <c r="N57" s="47">
        <v>274377.03999999998</v>
      </c>
      <c r="O57" s="47">
        <v>237611.98690100003</v>
      </c>
      <c r="P57" s="47">
        <v>228401.13</v>
      </c>
      <c r="Q57" s="47">
        <v>174234.36</v>
      </c>
      <c r="R57" s="47">
        <v>200679.45</v>
      </c>
      <c r="S57" s="47">
        <v>291418.53000000003</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c r="D60" s="47"/>
      <c r="E60" s="47"/>
      <c r="F60" s="47"/>
      <c r="G60" s="47"/>
      <c r="H60" s="47"/>
      <c r="I60" s="47"/>
      <c r="J60" s="47"/>
      <c r="K60" s="47"/>
      <c r="L60" s="47"/>
      <c r="M60" s="47"/>
      <c r="N60" s="47">
        <v>7091.18</v>
      </c>
      <c r="O60" s="47">
        <v>34438.946499999998</v>
      </c>
      <c r="P60" s="47">
        <v>350515.29</v>
      </c>
      <c r="Q60" s="47">
        <v>345419.41</v>
      </c>
      <c r="R60" s="47">
        <v>327982.38</v>
      </c>
      <c r="S60" s="47">
        <v>323027.42</v>
      </c>
    </row>
    <row r="61" spans="1:19" ht="39.950000000000003" customHeight="1">
      <c r="A61" s="100" t="s">
        <v>152</v>
      </c>
      <c r="B61" s="101" t="s">
        <v>185</v>
      </c>
      <c r="C61" s="47"/>
      <c r="D61" s="47"/>
      <c r="E61" s="47"/>
      <c r="F61" s="47"/>
      <c r="G61" s="47"/>
      <c r="H61" s="47"/>
      <c r="I61" s="47"/>
      <c r="J61" s="47"/>
      <c r="K61" s="47"/>
      <c r="L61" s="47"/>
      <c r="M61" s="47"/>
      <c r="N61" s="47">
        <v>6138.3</v>
      </c>
      <c r="O61" s="47">
        <v>33891.2839847</v>
      </c>
      <c r="P61" s="47">
        <v>339338.82</v>
      </c>
      <c r="Q61" s="47">
        <v>320714.58</v>
      </c>
      <c r="R61" s="47">
        <v>312080.25</v>
      </c>
      <c r="S61" s="47">
        <v>309708.13</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c r="D64" s="47"/>
      <c r="E64" s="47"/>
      <c r="F64" s="47"/>
      <c r="G64" s="47"/>
      <c r="H64" s="47"/>
      <c r="I64" s="47"/>
      <c r="J64" s="47"/>
      <c r="K64" s="47"/>
      <c r="L64" s="47"/>
      <c r="M64" s="47"/>
      <c r="N64" s="47">
        <v>5089.2</v>
      </c>
      <c r="O64" s="47">
        <v>9312.3304999999982</v>
      </c>
      <c r="P64" s="47">
        <v>4212.92</v>
      </c>
      <c r="Q64" s="47">
        <v>5812.35</v>
      </c>
      <c r="R64" s="47">
        <v>7473.02</v>
      </c>
      <c r="S64" s="47">
        <v>2312.85</v>
      </c>
    </row>
    <row r="65" spans="1:19" ht="39.950000000000003" customHeight="1">
      <c r="A65" s="102" t="s">
        <v>156</v>
      </c>
      <c r="B65" s="103" t="s">
        <v>184</v>
      </c>
      <c r="C65" s="47"/>
      <c r="D65" s="47"/>
      <c r="E65" s="47"/>
      <c r="F65" s="47"/>
      <c r="G65" s="47"/>
      <c r="H65" s="47"/>
      <c r="I65" s="47"/>
      <c r="J65" s="47"/>
      <c r="K65" s="47"/>
      <c r="L65" s="47"/>
      <c r="M65" s="47"/>
      <c r="N65" s="47">
        <v>5055.51</v>
      </c>
      <c r="O65" s="47">
        <v>9133.6864068999985</v>
      </c>
      <c r="P65" s="47">
        <v>4078.59</v>
      </c>
      <c r="Q65" s="47">
        <v>5396.64</v>
      </c>
      <c r="R65" s="47">
        <v>7110.69</v>
      </c>
      <c r="S65" s="47">
        <v>2217.48</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AA3706"/>
  <sheetViews>
    <sheetView showGridLines="0" zoomScale="80" zoomScaleNormal="80" workbookViewId="0">
      <pane xSplit="2" ySplit="2" topLeftCell="H3" activePane="bottomRight" state="frozen"/>
      <selection pane="topRight" activeCell="C1" sqref="C1"/>
      <selection pane="bottomLeft" activeCell="A3" sqref="A3"/>
      <selection pane="bottomRight" activeCell="U3428" sqref="U3428"/>
    </sheetView>
  </sheetViews>
  <sheetFormatPr baseColWidth="10" defaultRowHeight="12.75"/>
  <cols>
    <col min="1" max="1" width="37.7109375" style="32" customWidth="1"/>
    <col min="2" max="2" width="16.7109375" style="32" bestFit="1" customWidth="1"/>
    <col min="3" max="19" width="18.28515625" style="32" customWidth="1"/>
    <col min="20" max="20" width="11.42578125" style="32"/>
    <col min="21" max="21" width="14.28515625" style="32" customWidth="1"/>
    <col min="22" max="22" width="16.5703125" style="32" bestFit="1" customWidth="1"/>
    <col min="23" max="23" width="18.28515625" style="32" customWidth="1"/>
    <col min="24" max="24" width="17" style="32" customWidth="1"/>
    <col min="25" max="25" width="18.5703125" style="32" customWidth="1"/>
    <col min="26" max="26" width="16.5703125" style="32" customWidth="1"/>
    <col min="27" max="16384" width="11.42578125" style="32"/>
  </cols>
  <sheetData>
    <row r="1" spans="1:27">
      <c r="A1" s="31" t="s">
        <v>143</v>
      </c>
    </row>
    <row r="2" spans="1:27"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27">
      <c r="A3" s="65" t="s">
        <v>78</v>
      </c>
      <c r="B3" s="5">
        <v>2022</v>
      </c>
      <c r="C3" s="33"/>
      <c r="D3" s="33"/>
      <c r="E3" s="33"/>
      <c r="F3" s="33"/>
      <c r="G3" s="33"/>
      <c r="H3" s="33"/>
      <c r="I3" s="33"/>
      <c r="J3" s="33"/>
      <c r="K3" s="33"/>
      <c r="L3" s="33"/>
      <c r="M3" s="33"/>
      <c r="N3" s="33"/>
      <c r="O3" s="33"/>
      <c r="P3" s="33"/>
      <c r="Q3" s="33"/>
      <c r="R3" s="62"/>
      <c r="S3" s="34"/>
    </row>
    <row r="4" spans="1:27">
      <c r="A4" s="35"/>
      <c r="B4" s="5">
        <v>2021</v>
      </c>
      <c r="C4" s="33"/>
      <c r="D4" s="33"/>
      <c r="E4" s="33"/>
      <c r="F4" s="33"/>
      <c r="G4" s="33"/>
      <c r="H4" s="33"/>
      <c r="I4" s="33"/>
      <c r="J4" s="33"/>
      <c r="K4" s="33"/>
      <c r="L4" s="33"/>
      <c r="M4" s="33"/>
      <c r="N4" s="33"/>
      <c r="O4" s="33"/>
      <c r="P4" s="33"/>
      <c r="Q4" s="33"/>
      <c r="R4" s="34"/>
      <c r="S4" s="34"/>
      <c r="V4" s="104"/>
      <c r="W4" s="104"/>
      <c r="X4" s="104"/>
      <c r="Y4" s="104"/>
      <c r="Z4" s="104"/>
      <c r="AA4" s="104"/>
    </row>
    <row r="5" spans="1:27">
      <c r="B5" s="5">
        <v>2020</v>
      </c>
      <c r="C5" s="33"/>
      <c r="D5" s="33"/>
      <c r="E5" s="33"/>
      <c r="F5" s="33"/>
      <c r="G5" s="33"/>
      <c r="H5" s="33"/>
      <c r="I5" s="33"/>
      <c r="J5" s="33"/>
      <c r="K5" s="33"/>
      <c r="L5" s="33"/>
      <c r="M5" s="33"/>
      <c r="N5" s="33"/>
      <c r="O5" s="33"/>
      <c r="P5" s="33"/>
      <c r="Q5" s="34"/>
      <c r="R5" s="34"/>
      <c r="S5" s="34"/>
      <c r="V5" s="105"/>
    </row>
    <row r="6" spans="1:27">
      <c r="B6" s="5">
        <v>2019</v>
      </c>
      <c r="C6" s="33"/>
      <c r="D6" s="33"/>
      <c r="E6" s="33"/>
      <c r="F6" s="33"/>
      <c r="G6" s="33"/>
      <c r="H6" s="33"/>
      <c r="I6" s="33"/>
      <c r="J6" s="33"/>
      <c r="K6" s="33"/>
      <c r="L6" s="33"/>
      <c r="M6" s="33"/>
      <c r="N6" s="33"/>
      <c r="O6" s="33"/>
      <c r="P6" s="34"/>
      <c r="Q6" s="34"/>
      <c r="R6" s="34"/>
      <c r="S6" s="34"/>
      <c r="V6" s="105"/>
      <c r="W6" s="105"/>
      <c r="X6" s="105"/>
      <c r="Y6" s="105"/>
      <c r="Z6" s="105"/>
    </row>
    <row r="7" spans="1:27">
      <c r="B7" s="5">
        <v>2018</v>
      </c>
      <c r="C7" s="33"/>
      <c r="D7" s="33"/>
      <c r="E7" s="33"/>
      <c r="F7" s="33"/>
      <c r="G7" s="33"/>
      <c r="H7" s="33"/>
      <c r="I7" s="33"/>
      <c r="J7" s="33"/>
      <c r="K7" s="33"/>
      <c r="L7" s="33"/>
      <c r="M7" s="33"/>
      <c r="N7" s="33"/>
      <c r="O7" s="34">
        <v>153551.97500000001</v>
      </c>
      <c r="P7" s="34">
        <v>649</v>
      </c>
      <c r="Q7" s="34">
        <v>649</v>
      </c>
      <c r="R7" s="34">
        <v>649</v>
      </c>
      <c r="S7" s="34">
        <v>649</v>
      </c>
      <c r="V7" s="105"/>
      <c r="W7" s="105"/>
      <c r="X7" s="105"/>
      <c r="Y7" s="105"/>
      <c r="Z7" s="105"/>
    </row>
    <row r="8" spans="1:27">
      <c r="B8" s="5">
        <v>2017</v>
      </c>
      <c r="C8" s="33"/>
      <c r="D8" s="33"/>
      <c r="E8" s="33"/>
      <c r="F8" s="33"/>
      <c r="G8" s="33"/>
      <c r="H8" s="33"/>
      <c r="I8" s="33"/>
      <c r="J8" s="33"/>
      <c r="K8" s="33"/>
      <c r="L8" s="33"/>
      <c r="M8" s="33"/>
      <c r="N8" s="34"/>
      <c r="O8" s="34"/>
      <c r="P8" s="34"/>
      <c r="Q8" s="34"/>
      <c r="R8" s="34"/>
      <c r="S8" s="34"/>
      <c r="V8" s="105"/>
      <c r="W8" s="105"/>
      <c r="X8" s="105"/>
      <c r="Y8" s="105"/>
      <c r="Z8" s="105"/>
    </row>
    <row r="9" spans="1:27">
      <c r="B9" s="5">
        <v>2016</v>
      </c>
      <c r="C9" s="33"/>
      <c r="D9" s="33"/>
      <c r="E9" s="33"/>
      <c r="F9" s="33"/>
      <c r="G9" s="33"/>
      <c r="H9" s="33"/>
      <c r="I9" s="33"/>
      <c r="J9" s="33"/>
      <c r="K9" s="33"/>
      <c r="L9" s="33"/>
      <c r="M9" s="34"/>
      <c r="N9" s="34"/>
      <c r="O9" s="34"/>
      <c r="P9" s="34"/>
      <c r="Q9" s="34"/>
      <c r="R9" s="34"/>
      <c r="S9" s="34"/>
      <c r="V9" s="105"/>
    </row>
    <row r="10" spans="1:27">
      <c r="B10" s="5">
        <v>2015</v>
      </c>
      <c r="C10" s="33"/>
      <c r="D10" s="33"/>
      <c r="E10" s="33"/>
      <c r="F10" s="33"/>
      <c r="G10" s="33"/>
      <c r="H10" s="33"/>
      <c r="I10" s="33"/>
      <c r="J10" s="33"/>
      <c r="K10" s="33"/>
      <c r="L10" s="34"/>
      <c r="M10" s="34"/>
      <c r="N10" s="34"/>
      <c r="O10" s="34"/>
      <c r="P10" s="34"/>
      <c r="Q10" s="34"/>
      <c r="R10" s="34"/>
      <c r="S10" s="34"/>
    </row>
    <row r="11" spans="1:27">
      <c r="B11" s="5">
        <v>2014</v>
      </c>
      <c r="C11" s="33"/>
      <c r="D11" s="33"/>
      <c r="E11" s="33"/>
      <c r="F11" s="33"/>
      <c r="G11" s="33"/>
      <c r="H11" s="33"/>
      <c r="I11" s="33"/>
      <c r="J11" s="33"/>
      <c r="K11" s="34"/>
      <c r="L11" s="34"/>
      <c r="M11" s="34"/>
      <c r="N11" s="34"/>
      <c r="O11" s="34"/>
      <c r="P11" s="34"/>
      <c r="Q11" s="34"/>
      <c r="R11" s="34"/>
      <c r="S11" s="34"/>
      <c r="V11" s="104"/>
      <c r="W11" s="104"/>
      <c r="X11" s="104"/>
      <c r="Y11" s="104"/>
      <c r="Z11" s="104"/>
    </row>
    <row r="12" spans="1:27">
      <c r="B12" s="5">
        <v>2013</v>
      </c>
      <c r="C12" s="33"/>
      <c r="D12" s="33"/>
      <c r="E12" s="33"/>
      <c r="F12" s="33"/>
      <c r="G12" s="33"/>
      <c r="H12" s="33"/>
      <c r="I12" s="33"/>
      <c r="J12" s="34"/>
      <c r="K12" s="34"/>
      <c r="L12" s="34"/>
      <c r="M12" s="34"/>
      <c r="N12" s="34"/>
      <c r="O12" s="34"/>
      <c r="P12" s="34"/>
      <c r="Q12" s="34"/>
      <c r="R12" s="34"/>
      <c r="S12" s="34"/>
    </row>
    <row r="13" spans="1:27">
      <c r="B13" s="5">
        <v>2012</v>
      </c>
      <c r="C13" s="33"/>
      <c r="D13" s="33"/>
      <c r="E13" s="33"/>
      <c r="F13" s="33"/>
      <c r="G13" s="33"/>
      <c r="H13" s="33"/>
      <c r="I13" s="34"/>
      <c r="J13" s="34"/>
      <c r="K13" s="34"/>
      <c r="L13" s="34"/>
      <c r="M13" s="34"/>
      <c r="N13" s="34"/>
      <c r="O13" s="34"/>
      <c r="P13" s="34"/>
      <c r="Q13" s="34"/>
      <c r="R13" s="34"/>
      <c r="S13" s="34"/>
      <c r="V13" s="104"/>
      <c r="W13" s="104"/>
      <c r="X13" s="104"/>
      <c r="Y13" s="104"/>
      <c r="Z13" s="104"/>
    </row>
    <row r="14" spans="1:27">
      <c r="B14" s="5">
        <v>2011</v>
      </c>
      <c r="C14" s="33"/>
      <c r="D14" s="33"/>
      <c r="E14" s="33"/>
      <c r="F14" s="33"/>
      <c r="G14" s="33"/>
      <c r="H14" s="34"/>
      <c r="I14" s="34"/>
      <c r="J14" s="34"/>
      <c r="K14" s="34"/>
      <c r="L14" s="34"/>
      <c r="M14" s="34"/>
      <c r="N14" s="34"/>
      <c r="O14" s="34"/>
      <c r="P14" s="34"/>
      <c r="Q14" s="34"/>
      <c r="R14" s="34"/>
      <c r="S14" s="34"/>
    </row>
    <row r="15" spans="1:27">
      <c r="B15" s="5">
        <v>2010</v>
      </c>
      <c r="C15" s="33"/>
      <c r="D15" s="33"/>
      <c r="E15" s="33"/>
      <c r="F15" s="33"/>
      <c r="G15" s="34"/>
      <c r="H15" s="34"/>
      <c r="I15" s="34"/>
      <c r="J15" s="34"/>
      <c r="K15" s="34"/>
      <c r="L15" s="34"/>
      <c r="M15" s="34"/>
      <c r="N15" s="34"/>
      <c r="O15" s="34"/>
      <c r="P15" s="34"/>
      <c r="Q15" s="34"/>
      <c r="R15" s="34"/>
      <c r="S15" s="34"/>
    </row>
    <row r="16" spans="1:27">
      <c r="B16" s="5">
        <v>2009</v>
      </c>
      <c r="C16" s="33"/>
      <c r="D16" s="33"/>
      <c r="E16" s="33"/>
      <c r="F16" s="34"/>
      <c r="G16" s="34"/>
      <c r="H16" s="34"/>
      <c r="I16" s="34"/>
      <c r="J16" s="34"/>
      <c r="K16" s="34"/>
      <c r="L16" s="34"/>
      <c r="M16" s="34"/>
      <c r="N16" s="34"/>
      <c r="O16" s="34"/>
      <c r="P16" s="34"/>
      <c r="Q16" s="34"/>
      <c r="R16" s="34"/>
      <c r="S16" s="34"/>
      <c r="V16" s="104"/>
      <c r="W16" s="104"/>
      <c r="X16" s="104"/>
      <c r="Y16" s="104"/>
      <c r="Z16" s="104"/>
    </row>
    <row r="17" spans="2:22">
      <c r="B17" s="5">
        <v>2008</v>
      </c>
      <c r="C17" s="33"/>
      <c r="D17" s="33"/>
      <c r="E17" s="34"/>
      <c r="F17" s="34"/>
      <c r="G17" s="34"/>
      <c r="H17" s="34"/>
      <c r="I17" s="34"/>
      <c r="J17" s="34"/>
      <c r="K17" s="34"/>
      <c r="L17" s="34"/>
      <c r="M17" s="34"/>
      <c r="N17" s="34"/>
      <c r="O17" s="34"/>
      <c r="P17" s="34"/>
      <c r="Q17" s="34"/>
      <c r="R17" s="34"/>
      <c r="S17" s="34"/>
    </row>
    <row r="18" spans="2:22">
      <c r="B18" s="5">
        <v>2007</v>
      </c>
      <c r="C18" s="33"/>
      <c r="D18" s="34">
        <v>1003</v>
      </c>
      <c r="E18" s="34">
        <v>1003</v>
      </c>
      <c r="F18" s="34">
        <v>1003</v>
      </c>
      <c r="G18" s="34">
        <v>1003</v>
      </c>
      <c r="H18" s="34">
        <v>1003</v>
      </c>
      <c r="I18" s="34">
        <v>1003</v>
      </c>
      <c r="J18" s="34">
        <v>1003</v>
      </c>
      <c r="K18" s="34">
        <v>1003</v>
      </c>
      <c r="L18" s="34">
        <v>1003</v>
      </c>
      <c r="M18" s="34">
        <v>1003</v>
      </c>
      <c r="N18" s="34">
        <v>1003</v>
      </c>
      <c r="O18" s="34">
        <v>1003</v>
      </c>
      <c r="P18" s="34">
        <v>1003</v>
      </c>
      <c r="Q18" s="34">
        <v>1003</v>
      </c>
      <c r="R18" s="34">
        <v>1003</v>
      </c>
      <c r="S18" s="34">
        <v>1003</v>
      </c>
    </row>
    <row r="19" spans="2:22">
      <c r="B19" s="5">
        <v>2006</v>
      </c>
      <c r="C19" s="34"/>
      <c r="D19" s="34"/>
      <c r="E19" s="34"/>
      <c r="F19" s="34"/>
      <c r="G19" s="34"/>
      <c r="H19" s="34"/>
      <c r="I19" s="34"/>
      <c r="J19" s="34"/>
      <c r="K19" s="34"/>
      <c r="L19" s="34"/>
      <c r="M19" s="34"/>
      <c r="N19" s="34"/>
      <c r="O19" s="34"/>
      <c r="P19" s="34"/>
      <c r="Q19" s="34"/>
      <c r="R19" s="34"/>
      <c r="S19" s="34"/>
      <c r="V19" s="106"/>
    </row>
    <row r="20" spans="2:22">
      <c r="B20" s="5">
        <v>2005</v>
      </c>
      <c r="C20" s="34"/>
      <c r="D20" s="34"/>
      <c r="E20" s="34"/>
      <c r="F20" s="34"/>
      <c r="G20" s="34"/>
      <c r="H20" s="34"/>
      <c r="I20" s="34"/>
      <c r="J20" s="34"/>
      <c r="K20" s="34"/>
      <c r="L20" s="34"/>
      <c r="M20" s="34"/>
      <c r="N20" s="34"/>
      <c r="O20" s="34"/>
      <c r="P20" s="34"/>
      <c r="Q20" s="34"/>
      <c r="R20" s="34"/>
      <c r="S20" s="34"/>
    </row>
    <row r="21" spans="2:22">
      <c r="B21" s="5">
        <v>2004</v>
      </c>
      <c r="C21" s="34"/>
      <c r="D21" s="34"/>
      <c r="E21" s="34"/>
      <c r="F21" s="34"/>
      <c r="G21" s="34"/>
      <c r="H21" s="34"/>
      <c r="I21" s="34"/>
      <c r="J21" s="34"/>
      <c r="K21" s="34"/>
      <c r="L21" s="34"/>
      <c r="M21" s="34"/>
      <c r="N21" s="34"/>
      <c r="O21" s="34"/>
      <c r="P21" s="34"/>
      <c r="Q21" s="34"/>
      <c r="R21" s="34"/>
      <c r="S21" s="34"/>
    </row>
    <row r="22" spans="2:22">
      <c r="B22" s="5">
        <v>2003</v>
      </c>
      <c r="C22" s="34"/>
      <c r="D22" s="34"/>
      <c r="E22" s="34"/>
      <c r="F22" s="34"/>
      <c r="G22" s="34"/>
      <c r="H22" s="34"/>
      <c r="I22" s="34"/>
      <c r="J22" s="34"/>
      <c r="K22" s="34"/>
      <c r="L22" s="34"/>
      <c r="M22" s="34"/>
      <c r="N22" s="34"/>
      <c r="O22" s="34"/>
      <c r="P22" s="34"/>
      <c r="Q22" s="34"/>
      <c r="R22" s="34"/>
      <c r="S22" s="34"/>
    </row>
    <row r="23" spans="2:22">
      <c r="B23" s="5">
        <v>2002</v>
      </c>
      <c r="C23" s="34"/>
      <c r="D23" s="34"/>
      <c r="E23" s="34"/>
      <c r="F23" s="34"/>
      <c r="G23" s="34"/>
      <c r="H23" s="34"/>
      <c r="I23" s="34"/>
      <c r="J23" s="34"/>
      <c r="K23" s="34"/>
      <c r="L23" s="34"/>
      <c r="M23" s="34"/>
      <c r="N23" s="34"/>
      <c r="O23" s="34"/>
      <c r="P23" s="34"/>
      <c r="Q23" s="34"/>
      <c r="R23" s="34"/>
      <c r="S23" s="34"/>
    </row>
    <row r="24" spans="2:22">
      <c r="B24" s="5">
        <v>2001</v>
      </c>
      <c r="C24" s="34"/>
      <c r="D24" s="34"/>
      <c r="E24" s="34"/>
      <c r="F24" s="34"/>
      <c r="G24" s="34"/>
      <c r="H24" s="34"/>
      <c r="I24" s="34"/>
      <c r="J24" s="34"/>
      <c r="K24" s="34"/>
      <c r="L24" s="34"/>
      <c r="M24" s="34"/>
      <c r="N24" s="34"/>
      <c r="O24" s="34"/>
      <c r="P24" s="34"/>
      <c r="Q24" s="34"/>
      <c r="R24" s="34"/>
      <c r="S24" s="34"/>
    </row>
    <row r="25" spans="2:22">
      <c r="B25" s="5">
        <v>2000</v>
      </c>
      <c r="C25" s="34">
        <v>4714.84</v>
      </c>
      <c r="D25" s="34">
        <v>4714.84</v>
      </c>
      <c r="E25" s="34">
        <v>4714.84</v>
      </c>
      <c r="F25" s="34">
        <v>4714.84</v>
      </c>
      <c r="G25" s="34">
        <v>4714.84</v>
      </c>
      <c r="H25" s="34">
        <v>4714.84</v>
      </c>
      <c r="I25" s="34">
        <v>4714.84</v>
      </c>
      <c r="J25" s="34">
        <v>4714.84</v>
      </c>
      <c r="K25" s="34">
        <v>4714.84</v>
      </c>
      <c r="L25" s="34">
        <v>4714.84</v>
      </c>
      <c r="M25" s="34">
        <v>4714.84</v>
      </c>
      <c r="N25" s="34">
        <v>4714.84</v>
      </c>
      <c r="O25" s="34">
        <v>4714.84</v>
      </c>
      <c r="P25" s="34">
        <v>4714.84</v>
      </c>
      <c r="Q25" s="34">
        <v>4714.84</v>
      </c>
      <c r="R25" s="34">
        <v>4714.84</v>
      </c>
      <c r="S25" s="34">
        <v>4714.84</v>
      </c>
    </row>
    <row r="26" spans="2:22">
      <c r="B26" s="5">
        <v>1999</v>
      </c>
      <c r="C26" s="34"/>
      <c r="D26" s="34"/>
      <c r="E26" s="34"/>
      <c r="F26" s="34"/>
      <c r="G26" s="34"/>
      <c r="H26" s="34"/>
      <c r="I26" s="34"/>
      <c r="J26" s="34"/>
      <c r="K26" s="34"/>
      <c r="L26" s="34"/>
      <c r="M26" s="34"/>
      <c r="N26" s="34"/>
      <c r="O26" s="34"/>
      <c r="P26" s="34"/>
      <c r="Q26" s="34"/>
      <c r="R26" s="34"/>
      <c r="S26" s="34"/>
    </row>
    <row r="27" spans="2:22">
      <c r="B27" s="5">
        <v>1998</v>
      </c>
      <c r="C27" s="34">
        <v>2267.5100000000002</v>
      </c>
      <c r="D27" s="34">
        <v>2267.5100000000002</v>
      </c>
      <c r="E27" s="34">
        <v>2267.5100000000002</v>
      </c>
      <c r="F27" s="34">
        <v>2267.5100000000002</v>
      </c>
      <c r="G27" s="34">
        <v>2267.5100000000002</v>
      </c>
      <c r="H27" s="34">
        <v>2267.5100000000002</v>
      </c>
      <c r="I27" s="34">
        <v>2267.5100000000002</v>
      </c>
      <c r="J27" s="34">
        <v>2267.5100000000002</v>
      </c>
      <c r="K27" s="34">
        <v>2267.5100000000002</v>
      </c>
      <c r="L27" s="34">
        <v>2267.5100000000002</v>
      </c>
      <c r="M27" s="34">
        <v>2267.5100000000002</v>
      </c>
      <c r="N27" s="34">
        <v>2267.5100000000002</v>
      </c>
      <c r="O27" s="34">
        <v>2267.5100000000002</v>
      </c>
      <c r="P27" s="34">
        <v>2267.5100000000002</v>
      </c>
      <c r="Q27" s="34">
        <v>2267.5100000000002</v>
      </c>
      <c r="R27" s="34">
        <v>2267.5100000000002</v>
      </c>
      <c r="S27" s="34">
        <v>2267.5100000000002</v>
      </c>
    </row>
    <row r="28" spans="2:22">
      <c r="B28" s="5">
        <v>1997</v>
      </c>
      <c r="C28" s="34"/>
      <c r="D28" s="34"/>
      <c r="E28" s="34"/>
      <c r="F28" s="34"/>
      <c r="G28" s="34"/>
      <c r="H28" s="34"/>
      <c r="I28" s="34"/>
      <c r="J28" s="34"/>
      <c r="K28" s="34"/>
      <c r="L28" s="34"/>
      <c r="M28" s="34"/>
      <c r="N28" s="34"/>
      <c r="O28" s="34"/>
      <c r="P28" s="34"/>
      <c r="Q28" s="34"/>
      <c r="R28" s="34"/>
      <c r="S28" s="34"/>
    </row>
    <row r="29" spans="2:22">
      <c r="B29" s="5">
        <v>1996</v>
      </c>
      <c r="C29" s="34">
        <v>209697.16</v>
      </c>
      <c r="D29" s="34">
        <v>209697.16</v>
      </c>
      <c r="E29" s="34">
        <v>209697.16</v>
      </c>
      <c r="F29" s="34">
        <v>209697.16</v>
      </c>
      <c r="G29" s="34">
        <v>209697.16</v>
      </c>
      <c r="H29" s="34">
        <v>209697.16</v>
      </c>
      <c r="I29" s="34">
        <v>209697.16</v>
      </c>
      <c r="J29" s="34">
        <v>209697.16</v>
      </c>
      <c r="K29" s="34">
        <v>209697.16</v>
      </c>
      <c r="L29" s="34">
        <v>209697.16</v>
      </c>
      <c r="M29" s="34">
        <v>209697.16</v>
      </c>
      <c r="N29" s="34">
        <v>209697.16</v>
      </c>
      <c r="O29" s="34">
        <v>209697.16</v>
      </c>
      <c r="P29" s="34">
        <v>209697.16</v>
      </c>
      <c r="Q29" s="34">
        <v>209697.16</v>
      </c>
      <c r="R29" s="34">
        <v>209697.16</v>
      </c>
      <c r="S29" s="34">
        <v>209697.16</v>
      </c>
    </row>
    <row r="30" spans="2:22">
      <c r="B30" s="5">
        <v>1995</v>
      </c>
      <c r="C30" s="34"/>
      <c r="D30" s="34"/>
      <c r="E30" s="34"/>
      <c r="F30" s="34"/>
      <c r="G30" s="34"/>
      <c r="H30" s="34"/>
      <c r="I30" s="34"/>
      <c r="J30" s="34"/>
      <c r="K30" s="34"/>
      <c r="L30" s="34"/>
      <c r="M30" s="34"/>
      <c r="N30" s="34"/>
      <c r="O30" s="34"/>
      <c r="P30" s="34"/>
      <c r="Q30" s="34"/>
      <c r="R30" s="34"/>
      <c r="S30" s="34"/>
    </row>
    <row r="31" spans="2:22">
      <c r="B31" s="5">
        <v>1994</v>
      </c>
      <c r="C31" s="34">
        <v>7593.94</v>
      </c>
      <c r="D31" s="34">
        <v>7593.94</v>
      </c>
      <c r="E31" s="34">
        <v>7593.94</v>
      </c>
      <c r="F31" s="34">
        <v>7593.94</v>
      </c>
      <c r="G31" s="34">
        <v>7593.94</v>
      </c>
      <c r="H31" s="34">
        <v>7593.94</v>
      </c>
      <c r="I31" s="34">
        <v>7593.94</v>
      </c>
      <c r="J31" s="34">
        <v>7593.94</v>
      </c>
      <c r="K31" s="34">
        <v>7593.94</v>
      </c>
      <c r="L31" s="34">
        <v>7593.94</v>
      </c>
      <c r="M31" s="34">
        <v>7593.94</v>
      </c>
      <c r="N31" s="34">
        <v>7593.94</v>
      </c>
      <c r="O31" s="34">
        <v>7593.94</v>
      </c>
      <c r="P31" s="34">
        <v>7593.94</v>
      </c>
      <c r="Q31" s="34">
        <v>7593.94</v>
      </c>
      <c r="R31" s="34">
        <v>7593.94</v>
      </c>
      <c r="S31" s="34">
        <v>7593.94</v>
      </c>
    </row>
    <row r="32" spans="2:22">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224273.45</v>
      </c>
      <c r="D96" s="7">
        <f>SUM(D18:D95)</f>
        <v>225276.45</v>
      </c>
      <c r="E96" s="7">
        <f>SUM(E17:E95)</f>
        <v>225276.45</v>
      </c>
      <c r="F96" s="7">
        <f>SUM(F16:F95)</f>
        <v>225276.45</v>
      </c>
      <c r="G96" s="7">
        <f>SUM(G15:G95)</f>
        <v>225276.45</v>
      </c>
      <c r="H96" s="7">
        <f>SUM(H9:H95)</f>
        <v>225276.45</v>
      </c>
      <c r="I96" s="7">
        <f>SUM(I9:I95)</f>
        <v>225276.45</v>
      </c>
      <c r="J96" s="7">
        <f t="shared" ref="J96:L96" si="0">SUM(J9:J95)</f>
        <v>225276.45</v>
      </c>
      <c r="K96" s="7">
        <f>SUM(K9:K95)</f>
        <v>225276.45</v>
      </c>
      <c r="L96" s="7">
        <f t="shared" si="0"/>
        <v>225276.45</v>
      </c>
      <c r="M96" s="7">
        <f>SUM(M9:M95)</f>
        <v>225276.45</v>
      </c>
      <c r="N96" s="10">
        <f>SUM(N5:N95)</f>
        <v>225276.45</v>
      </c>
      <c r="O96" s="10">
        <f>SUM(O5:O95)</f>
        <v>378828.42499999999</v>
      </c>
      <c r="P96" s="10">
        <f>SUM(P5:P95)</f>
        <v>225925.45</v>
      </c>
      <c r="Q96" s="10">
        <f>SUM(Q5:Q95)</f>
        <v>225925.45</v>
      </c>
      <c r="R96" s="10">
        <f>SUM(R3:R95)</f>
        <v>225925.45</v>
      </c>
      <c r="S96" s="10">
        <f>SUM(S3:S95)</f>
        <v>225925.45</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v>48692.05</v>
      </c>
      <c r="D120" s="34">
        <v>48692.05</v>
      </c>
      <c r="E120" s="34">
        <v>48692.05</v>
      </c>
      <c r="F120" s="34">
        <v>48692.05</v>
      </c>
      <c r="G120" s="34">
        <v>48692.05</v>
      </c>
      <c r="H120" s="34">
        <v>48692.05</v>
      </c>
      <c r="I120" s="34">
        <v>48692.05</v>
      </c>
      <c r="J120" s="34">
        <v>48692.05</v>
      </c>
      <c r="K120" s="34">
        <v>48692.05</v>
      </c>
      <c r="L120" s="34">
        <v>48692.05</v>
      </c>
      <c r="M120" s="34">
        <v>48692.05</v>
      </c>
      <c r="N120" s="34">
        <v>48692.05</v>
      </c>
      <c r="O120" s="34">
        <v>48692.05</v>
      </c>
      <c r="P120" s="34">
        <v>48692.05</v>
      </c>
      <c r="Q120" s="34">
        <v>48692.05</v>
      </c>
      <c r="R120" s="34">
        <v>48692.05</v>
      </c>
      <c r="S120" s="34">
        <v>48692.05</v>
      </c>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48692.05</v>
      </c>
      <c r="D191" s="7">
        <f>SUM(D113:D190)</f>
        <v>48692.05</v>
      </c>
      <c r="E191" s="7">
        <f>SUM(E112:E190)</f>
        <v>48692.05</v>
      </c>
      <c r="F191" s="7">
        <f>SUM(F111:F190)</f>
        <v>48692.05</v>
      </c>
      <c r="G191" s="7">
        <f>SUM(G110:G190)</f>
        <v>48692.05</v>
      </c>
      <c r="H191" s="7">
        <f>SUM(H104:H190)</f>
        <v>48692.05</v>
      </c>
      <c r="I191" s="7">
        <f>SUM(I104:I190)</f>
        <v>48692.05</v>
      </c>
      <c r="J191" s="7">
        <f t="shared" ref="J191:L191" si="1">SUM(J104:J190)</f>
        <v>48692.05</v>
      </c>
      <c r="K191" s="7">
        <f>SUM(K104:K190)</f>
        <v>48692.05</v>
      </c>
      <c r="L191" s="7">
        <f t="shared" si="1"/>
        <v>48692.05</v>
      </c>
      <c r="M191" s="7">
        <f>SUM(M104:M190)</f>
        <v>48692.05</v>
      </c>
      <c r="N191" s="10">
        <f>SUM(N99:N190)</f>
        <v>48692.05</v>
      </c>
      <c r="O191" s="10">
        <f>SUM(O99:O190)</f>
        <v>48692.05</v>
      </c>
      <c r="P191" s="10">
        <f>SUM(P99:P190)</f>
        <v>48692.05</v>
      </c>
      <c r="Q191" s="10">
        <f>SUM(Q99:Q190)</f>
        <v>48692.05</v>
      </c>
      <c r="R191" s="10">
        <f>SUM(R98:R190)</f>
        <v>48692.05</v>
      </c>
      <c r="S191" s="10">
        <f>SUM(S98:S190)</f>
        <v>48692.05</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14470.84</v>
      </c>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v>14367.44</v>
      </c>
      <c r="Q196" s="34">
        <v>14367.44</v>
      </c>
      <c r="R196" s="34">
        <v>14367.44</v>
      </c>
      <c r="S196" s="34">
        <v>14367.443200000002</v>
      </c>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v>6185.69</v>
      </c>
      <c r="P198" s="34">
        <v>6185.69</v>
      </c>
      <c r="Q198" s="34">
        <v>6185.69</v>
      </c>
      <c r="R198" s="34">
        <v>6185.69</v>
      </c>
      <c r="S198" s="34">
        <v>6185.69</v>
      </c>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v>11520.93</v>
      </c>
      <c r="G206" s="34">
        <v>11520.93</v>
      </c>
      <c r="H206" s="34">
        <v>11520.93</v>
      </c>
      <c r="I206" s="34">
        <v>11520.93</v>
      </c>
      <c r="J206" s="34">
        <v>11520.93</v>
      </c>
      <c r="K206" s="34">
        <v>11520.93</v>
      </c>
      <c r="L206" s="34">
        <v>11520.93</v>
      </c>
      <c r="M206" s="34">
        <v>11520.93</v>
      </c>
      <c r="N206" s="34">
        <v>11520.93</v>
      </c>
      <c r="O206" s="34">
        <v>11520.93</v>
      </c>
      <c r="P206" s="34">
        <v>11520.93</v>
      </c>
      <c r="Q206" s="34">
        <v>11520.93</v>
      </c>
      <c r="R206" s="34">
        <v>11520.93</v>
      </c>
      <c r="S206" s="34">
        <v>11520.93</v>
      </c>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v>7452.54</v>
      </c>
      <c r="D210" s="34">
        <v>7452.54</v>
      </c>
      <c r="E210" s="34">
        <v>7452.54</v>
      </c>
      <c r="F210" s="34">
        <v>7452.54</v>
      </c>
      <c r="G210" s="34">
        <v>7452.54</v>
      </c>
      <c r="H210" s="34">
        <v>7452.54</v>
      </c>
      <c r="I210" s="34">
        <v>7452.54</v>
      </c>
      <c r="J210" s="34">
        <v>7452.54</v>
      </c>
      <c r="K210" s="34">
        <v>7452.54</v>
      </c>
      <c r="L210" s="34">
        <v>7452.54</v>
      </c>
      <c r="M210" s="34">
        <v>7452.54</v>
      </c>
      <c r="N210" s="34">
        <v>7452.54</v>
      </c>
      <c r="O210" s="34">
        <v>7452.54</v>
      </c>
      <c r="P210" s="34">
        <v>7452.54</v>
      </c>
      <c r="Q210" s="34">
        <v>7452.54</v>
      </c>
      <c r="R210" s="34">
        <v>7452.54</v>
      </c>
      <c r="S210" s="34">
        <v>7452.54</v>
      </c>
    </row>
    <row r="211" spans="2:19">
      <c r="B211" s="5">
        <v>2004</v>
      </c>
      <c r="C211" s="34">
        <v>215428.02</v>
      </c>
      <c r="D211" s="34">
        <v>215428.02</v>
      </c>
      <c r="E211" s="34">
        <v>215428.02</v>
      </c>
      <c r="F211" s="34">
        <v>215428.02</v>
      </c>
      <c r="G211" s="34">
        <v>215428.02</v>
      </c>
      <c r="H211" s="34">
        <v>215428.02</v>
      </c>
      <c r="I211" s="34">
        <v>215428.02</v>
      </c>
      <c r="J211" s="34">
        <v>215428.02</v>
      </c>
      <c r="K211" s="34">
        <v>215428.02</v>
      </c>
      <c r="L211" s="34">
        <v>215428.02</v>
      </c>
      <c r="M211" s="34">
        <v>215428.02</v>
      </c>
      <c r="N211" s="34">
        <v>215428.02</v>
      </c>
      <c r="O211" s="34">
        <v>215428.02</v>
      </c>
      <c r="P211" s="34">
        <v>215428.02</v>
      </c>
      <c r="Q211" s="34">
        <v>215428.02</v>
      </c>
      <c r="R211" s="34">
        <v>215428.02</v>
      </c>
      <c r="S211" s="34">
        <v>215428.02</v>
      </c>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v>126119.46</v>
      </c>
      <c r="D215" s="34">
        <v>126119.46</v>
      </c>
      <c r="E215" s="34">
        <v>126119.46</v>
      </c>
      <c r="F215" s="34">
        <v>126119.46</v>
      </c>
      <c r="G215" s="34">
        <v>126119.46</v>
      </c>
      <c r="H215" s="34">
        <v>126119.46</v>
      </c>
      <c r="I215" s="34">
        <v>126119.46</v>
      </c>
      <c r="J215" s="34">
        <v>126119.46</v>
      </c>
      <c r="K215" s="34">
        <v>126119.46</v>
      </c>
      <c r="L215" s="34">
        <v>126119.46</v>
      </c>
      <c r="M215" s="34">
        <v>126119.46</v>
      </c>
      <c r="N215" s="34">
        <v>126119.46</v>
      </c>
      <c r="O215" s="34">
        <v>126119.46</v>
      </c>
      <c r="P215" s="34">
        <v>126119.46</v>
      </c>
      <c r="Q215" s="34">
        <v>126119.46</v>
      </c>
      <c r="R215" s="34">
        <v>126119.46</v>
      </c>
      <c r="S215" s="34">
        <v>126119.46</v>
      </c>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v>523622.42999999993</v>
      </c>
      <c r="D220" s="34">
        <v>523622.42999999993</v>
      </c>
      <c r="E220" s="34">
        <v>523622.42999999993</v>
      </c>
      <c r="F220" s="34">
        <v>523622.42999999993</v>
      </c>
      <c r="G220" s="34">
        <v>523622.42999999993</v>
      </c>
      <c r="H220" s="34">
        <v>523622.42999999993</v>
      </c>
      <c r="I220" s="34">
        <v>523622.42999999993</v>
      </c>
      <c r="J220" s="34">
        <v>523622.42999999993</v>
      </c>
      <c r="K220" s="34">
        <v>523622.42999999993</v>
      </c>
      <c r="L220" s="34">
        <v>523622.42999999993</v>
      </c>
      <c r="M220" s="34">
        <v>523622.42999999993</v>
      </c>
      <c r="N220" s="34">
        <v>523622.42999999993</v>
      </c>
      <c r="O220" s="34">
        <v>523622.42999999993</v>
      </c>
      <c r="P220" s="34">
        <v>523622.42999999993</v>
      </c>
      <c r="Q220" s="34">
        <v>523622.42999999993</v>
      </c>
      <c r="R220" s="34">
        <v>523622.42999999993</v>
      </c>
      <c r="S220" s="34">
        <v>523622.42999999993</v>
      </c>
    </row>
    <row r="221" spans="2:19">
      <c r="B221" s="5">
        <v>1994</v>
      </c>
      <c r="C221" s="34">
        <v>545.45000000000005</v>
      </c>
      <c r="D221" s="34">
        <v>545.45000000000005</v>
      </c>
      <c r="E221" s="34">
        <v>545.45000000000005</v>
      </c>
      <c r="F221" s="34">
        <v>545.45000000000005</v>
      </c>
      <c r="G221" s="34">
        <v>545.45000000000005</v>
      </c>
      <c r="H221" s="34">
        <v>545.45000000000005</v>
      </c>
      <c r="I221" s="34">
        <v>545.45000000000005</v>
      </c>
      <c r="J221" s="34">
        <v>545.45000000000005</v>
      </c>
      <c r="K221" s="34">
        <v>545.45000000000005</v>
      </c>
      <c r="L221" s="34">
        <v>545.45000000000005</v>
      </c>
      <c r="M221" s="34">
        <v>545.45000000000005</v>
      </c>
      <c r="N221" s="34">
        <v>545.45000000000005</v>
      </c>
      <c r="O221" s="34">
        <v>545.45000000000005</v>
      </c>
      <c r="P221" s="34">
        <v>545.45000000000005</v>
      </c>
      <c r="Q221" s="34">
        <v>545.45000000000005</v>
      </c>
      <c r="R221" s="34">
        <v>545.45000000000005</v>
      </c>
      <c r="S221" s="34">
        <v>545.45000000000005</v>
      </c>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873167.89999999991</v>
      </c>
      <c r="D286" s="7">
        <f>SUM(D208:D285)</f>
        <v>873167.89999999991</v>
      </c>
      <c r="E286" s="7">
        <f>SUM(E207:E285)</f>
        <v>873167.89999999991</v>
      </c>
      <c r="F286" s="7">
        <f>SUM(F206:F285)</f>
        <v>884688.82999999984</v>
      </c>
      <c r="G286" s="7">
        <f>SUM(G205:G285)</f>
        <v>884688.82999999984</v>
      </c>
      <c r="H286" s="7">
        <f>SUM(H199:H285)</f>
        <v>884688.82999999984</v>
      </c>
      <c r="I286" s="7">
        <f>SUM(I199:I285)</f>
        <v>884688.82999999984</v>
      </c>
      <c r="J286" s="7">
        <f t="shared" ref="J286:L286" si="2">SUM(J199:J285)</f>
        <v>884688.82999999984</v>
      </c>
      <c r="K286" s="7">
        <f>SUM(K199:K285)</f>
        <v>884688.82999999984</v>
      </c>
      <c r="L286" s="7">
        <f t="shared" si="2"/>
        <v>884688.82999999984</v>
      </c>
      <c r="M286" s="7">
        <f>SUM(M199:M285)</f>
        <v>884688.82999999984</v>
      </c>
      <c r="N286" s="10">
        <f>SUM(N194:N285)</f>
        <v>884688.82999999984</v>
      </c>
      <c r="O286" s="10">
        <f>SUM(O194:O285)</f>
        <v>890874.5199999999</v>
      </c>
      <c r="P286" s="10">
        <f>SUM(P194:P285)</f>
        <v>905241.96</v>
      </c>
      <c r="Q286" s="10">
        <f>SUM(Q194:Q285)</f>
        <v>905241.96</v>
      </c>
      <c r="R286" s="10">
        <f>SUM(R193:R285)</f>
        <v>905241.96</v>
      </c>
      <c r="S286" s="10">
        <f>SUM(S193:S285)</f>
        <v>919712.80319999997</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16912.200546</v>
      </c>
    </row>
    <row r="479" spans="1:19">
      <c r="A479" s="35"/>
      <c r="B479" s="5">
        <v>2021</v>
      </c>
      <c r="C479" s="33"/>
      <c r="D479" s="33"/>
      <c r="E479" s="33"/>
      <c r="F479" s="33"/>
      <c r="G479" s="33"/>
      <c r="H479" s="33"/>
      <c r="I479" s="33"/>
      <c r="J479" s="33"/>
      <c r="K479" s="33"/>
      <c r="L479" s="33"/>
      <c r="M479" s="33"/>
      <c r="N479" s="33"/>
      <c r="O479" s="33"/>
      <c r="P479" s="33"/>
      <c r="Q479" s="33"/>
      <c r="R479" s="34">
        <v>234841.69730500004</v>
      </c>
      <c r="S479" s="34">
        <v>238183.10780500004</v>
      </c>
    </row>
    <row r="480" spans="1:19">
      <c r="B480" s="5">
        <v>2020</v>
      </c>
      <c r="C480" s="33"/>
      <c r="D480" s="33"/>
      <c r="E480" s="33"/>
      <c r="F480" s="33"/>
      <c r="G480" s="33"/>
      <c r="H480" s="33"/>
      <c r="I480" s="33"/>
      <c r="J480" s="33"/>
      <c r="K480" s="33"/>
      <c r="L480" s="33"/>
      <c r="M480" s="33"/>
      <c r="N480" s="33"/>
      <c r="O480" s="33"/>
      <c r="P480" s="33"/>
      <c r="Q480" s="34">
        <v>2031.9025291</v>
      </c>
      <c r="R480" s="34">
        <v>2072.42</v>
      </c>
      <c r="S480" s="34">
        <v>2072.42</v>
      </c>
    </row>
    <row r="481" spans="1:19">
      <c r="A481" s="37"/>
      <c r="B481" s="5">
        <v>2019</v>
      </c>
      <c r="C481" s="33"/>
      <c r="D481" s="33"/>
      <c r="E481" s="33"/>
      <c r="F481" s="33"/>
      <c r="G481" s="33"/>
      <c r="H481" s="33"/>
      <c r="I481" s="33"/>
      <c r="J481" s="33"/>
      <c r="K481" s="33"/>
      <c r="L481" s="33"/>
      <c r="M481" s="33"/>
      <c r="N481" s="33"/>
      <c r="O481" s="33"/>
      <c r="P481" s="34">
        <v>0</v>
      </c>
      <c r="Q481" s="34">
        <v>0</v>
      </c>
      <c r="R481" s="34">
        <v>0</v>
      </c>
      <c r="S481" s="34">
        <v>0</v>
      </c>
    </row>
    <row r="482" spans="1:19">
      <c r="A482" s="37"/>
      <c r="B482" s="5">
        <v>2018</v>
      </c>
      <c r="C482" s="33"/>
      <c r="D482" s="33"/>
      <c r="E482" s="33"/>
      <c r="F482" s="33"/>
      <c r="G482" s="33"/>
      <c r="H482" s="33"/>
      <c r="I482" s="33"/>
      <c r="J482" s="33"/>
      <c r="K482" s="33"/>
      <c r="L482" s="33"/>
      <c r="M482" s="33"/>
      <c r="N482" s="33"/>
      <c r="O482" s="34">
        <v>0</v>
      </c>
      <c r="P482" s="34">
        <v>0</v>
      </c>
      <c r="Q482" s="34">
        <v>0</v>
      </c>
      <c r="R482" s="34">
        <v>0</v>
      </c>
      <c r="S482" s="34">
        <v>0</v>
      </c>
    </row>
    <row r="483" spans="1:19">
      <c r="A483" s="37"/>
      <c r="B483" s="5">
        <v>2017</v>
      </c>
      <c r="C483" s="33"/>
      <c r="D483" s="33"/>
      <c r="E483" s="33"/>
      <c r="F483" s="33"/>
      <c r="G483" s="33"/>
      <c r="H483" s="33"/>
      <c r="I483" s="33"/>
      <c r="J483" s="33"/>
      <c r="K483" s="33"/>
      <c r="L483" s="33"/>
      <c r="M483" s="33"/>
      <c r="N483" s="34">
        <v>1965.5</v>
      </c>
      <c r="O483" s="34">
        <v>2805.321492</v>
      </c>
      <c r="P483" s="34">
        <v>2805.321492</v>
      </c>
      <c r="Q483" s="34">
        <v>2805.321492</v>
      </c>
      <c r="R483" s="34">
        <v>2805.321492</v>
      </c>
      <c r="S483" s="34">
        <v>2805.321492</v>
      </c>
    </row>
    <row r="484" spans="1:19">
      <c r="B484" s="5">
        <v>2016</v>
      </c>
      <c r="C484" s="33"/>
      <c r="D484" s="33"/>
      <c r="E484" s="33"/>
      <c r="F484" s="33"/>
      <c r="G484" s="33"/>
      <c r="H484" s="33"/>
      <c r="I484" s="33"/>
      <c r="J484" s="33"/>
      <c r="K484" s="33"/>
      <c r="L484" s="33"/>
      <c r="M484" s="34">
        <v>6854.6481439999998</v>
      </c>
      <c r="N484" s="34">
        <v>6854.6481439999998</v>
      </c>
      <c r="O484" s="34">
        <v>6854.6500103999988</v>
      </c>
      <c r="P484" s="34">
        <v>6854.6500103999988</v>
      </c>
      <c r="Q484" s="34">
        <v>6854.6500103999988</v>
      </c>
      <c r="R484" s="34">
        <v>6854.6500103999988</v>
      </c>
      <c r="S484" s="34">
        <v>6854.6500103999988</v>
      </c>
    </row>
    <row r="485" spans="1:19">
      <c r="B485" s="5">
        <v>2015</v>
      </c>
      <c r="C485" s="33"/>
      <c r="D485" s="33"/>
      <c r="E485" s="33"/>
      <c r="F485" s="33"/>
      <c r="G485" s="33"/>
      <c r="H485" s="33"/>
      <c r="I485" s="33"/>
      <c r="J485" s="33"/>
      <c r="K485" s="33"/>
      <c r="L485" s="34">
        <v>29501.566800000001</v>
      </c>
      <c r="M485" s="34">
        <v>29501.566800000001</v>
      </c>
      <c r="N485" s="34">
        <v>29501.566800000001</v>
      </c>
      <c r="O485" s="34">
        <v>29818.866799999996</v>
      </c>
      <c r="P485" s="34">
        <v>29501.566799999997</v>
      </c>
      <c r="Q485" s="34">
        <v>29501.566799999997</v>
      </c>
      <c r="R485" s="34">
        <v>29501.566799999997</v>
      </c>
      <c r="S485" s="34">
        <v>29501.566799999997</v>
      </c>
    </row>
    <row r="486" spans="1:19">
      <c r="B486" s="5">
        <v>2014</v>
      </c>
      <c r="C486" s="33"/>
      <c r="D486" s="33"/>
      <c r="E486" s="33"/>
      <c r="F486" s="33"/>
      <c r="G486" s="33"/>
      <c r="H486" s="33"/>
      <c r="I486" s="33"/>
      <c r="J486" s="33"/>
      <c r="K486" s="34">
        <v>19886.090283999998</v>
      </c>
      <c r="L486" s="34">
        <v>19886.090283999998</v>
      </c>
      <c r="M486" s="34">
        <v>19886.090283999998</v>
      </c>
      <c r="N486" s="34">
        <v>19886.090283999998</v>
      </c>
      <c r="O486" s="34">
        <v>19886.090283999998</v>
      </c>
      <c r="P486" s="34">
        <v>19886.090283999998</v>
      </c>
      <c r="Q486" s="34">
        <v>19886.090283999998</v>
      </c>
      <c r="R486" s="34">
        <v>19886.090283999998</v>
      </c>
      <c r="S486" s="34">
        <v>19886.090283999998</v>
      </c>
    </row>
    <row r="487" spans="1:19">
      <c r="B487" s="5">
        <v>2013</v>
      </c>
      <c r="C487" s="33"/>
      <c r="D487" s="33"/>
      <c r="E487" s="33"/>
      <c r="F487" s="33"/>
      <c r="G487" s="33"/>
      <c r="H487" s="33"/>
      <c r="I487" s="33"/>
      <c r="J487" s="34">
        <v>5693.24</v>
      </c>
      <c r="K487" s="34">
        <v>5693.24</v>
      </c>
      <c r="L487" s="34">
        <v>5693.24</v>
      </c>
      <c r="M487" s="34">
        <v>5693.24</v>
      </c>
      <c r="N487" s="34">
        <v>5693.24</v>
      </c>
      <c r="O487" s="34">
        <v>5693.25</v>
      </c>
      <c r="P487" s="34">
        <v>5693.25</v>
      </c>
      <c r="Q487" s="34">
        <v>5693.25</v>
      </c>
      <c r="R487" s="34">
        <v>5693.25</v>
      </c>
      <c r="S487" s="34">
        <v>5693.25</v>
      </c>
    </row>
    <row r="488" spans="1:19">
      <c r="B488" s="5">
        <v>2012</v>
      </c>
      <c r="C488" s="33"/>
      <c r="D488" s="33"/>
      <c r="E488" s="33"/>
      <c r="F488" s="33"/>
      <c r="G488" s="33"/>
      <c r="H488" s="33"/>
      <c r="I488" s="34">
        <v>45429.933051</v>
      </c>
      <c r="J488" s="34">
        <v>45429.933051</v>
      </c>
      <c r="K488" s="34">
        <v>45429.933051</v>
      </c>
      <c r="L488" s="34">
        <v>45429.933051</v>
      </c>
      <c r="M488" s="34">
        <v>45429.933051</v>
      </c>
      <c r="N488" s="34">
        <v>45429.933051</v>
      </c>
      <c r="O488" s="34">
        <v>1614</v>
      </c>
      <c r="P488" s="34">
        <v>1614</v>
      </c>
      <c r="Q488" s="34">
        <v>1614</v>
      </c>
      <c r="R488" s="34">
        <v>1614</v>
      </c>
      <c r="S488" s="34">
        <v>1614</v>
      </c>
    </row>
    <row r="489" spans="1:19">
      <c r="B489" s="5">
        <v>2011</v>
      </c>
      <c r="C489" s="33"/>
      <c r="D489" s="33"/>
      <c r="E489" s="33"/>
      <c r="F489" s="33"/>
      <c r="G489" s="33"/>
      <c r="H489" s="34">
        <v>3411.12</v>
      </c>
      <c r="I489" s="34">
        <v>3411.12</v>
      </c>
      <c r="J489" s="34">
        <v>3411.12</v>
      </c>
      <c r="K489" s="34">
        <v>3411.12</v>
      </c>
      <c r="L489" s="34">
        <v>3411.12</v>
      </c>
      <c r="M489" s="34">
        <v>3411.12</v>
      </c>
      <c r="N489" s="34">
        <v>3411.12</v>
      </c>
      <c r="O489" s="34">
        <v>3411.12</v>
      </c>
      <c r="P489" s="34">
        <v>3411.12</v>
      </c>
      <c r="Q489" s="34">
        <v>3411.12</v>
      </c>
      <c r="R489" s="34">
        <v>2501.12</v>
      </c>
      <c r="S489" s="34">
        <v>2501.12</v>
      </c>
    </row>
    <row r="490" spans="1:19">
      <c r="B490" s="5">
        <v>2010</v>
      </c>
      <c r="C490" s="33"/>
      <c r="D490" s="33"/>
      <c r="E490" s="33"/>
      <c r="F490" s="33"/>
      <c r="G490" s="34">
        <v>17095.240000000002</v>
      </c>
      <c r="H490" s="34">
        <v>17095.240000000002</v>
      </c>
      <c r="I490" s="34">
        <v>17095.240000000002</v>
      </c>
      <c r="J490" s="34">
        <v>17095.240000000002</v>
      </c>
      <c r="K490" s="34">
        <v>17095.240000000002</v>
      </c>
      <c r="L490" s="34">
        <v>17095.240000000002</v>
      </c>
      <c r="M490" s="34">
        <v>17095.240000000002</v>
      </c>
      <c r="N490" s="34">
        <v>17095.240000000002</v>
      </c>
      <c r="O490" s="34">
        <v>15918.240000000002</v>
      </c>
      <c r="P490" s="34">
        <v>15918.240000000002</v>
      </c>
      <c r="Q490" s="34">
        <v>11386.880000000001</v>
      </c>
      <c r="R490" s="34">
        <v>4419.8400000000011</v>
      </c>
      <c r="S490" s="34">
        <v>4419.84</v>
      </c>
    </row>
    <row r="491" spans="1:19">
      <c r="B491" s="5">
        <v>2009</v>
      </c>
      <c r="C491" s="33"/>
      <c r="D491" s="33"/>
      <c r="E491" s="33"/>
      <c r="F491" s="34">
        <v>84445.59</v>
      </c>
      <c r="G491" s="34">
        <v>84445.59</v>
      </c>
      <c r="H491" s="34">
        <v>84445.59</v>
      </c>
      <c r="I491" s="34">
        <v>84445.59</v>
      </c>
      <c r="J491" s="34">
        <v>84445.59</v>
      </c>
      <c r="K491" s="34">
        <v>84445.59</v>
      </c>
      <c r="L491" s="34">
        <v>84445.59</v>
      </c>
      <c r="M491" s="34">
        <v>84445.59</v>
      </c>
      <c r="N491" s="34">
        <v>84445.59</v>
      </c>
      <c r="O491" s="34">
        <v>72197.03</v>
      </c>
      <c r="P491" s="34">
        <v>72197.03</v>
      </c>
      <c r="Q491" s="34">
        <v>72197.03</v>
      </c>
      <c r="R491" s="34">
        <v>72197.03</v>
      </c>
      <c r="S491" s="34">
        <v>72197.03</v>
      </c>
    </row>
    <row r="492" spans="1:19">
      <c r="B492" s="5">
        <v>2008</v>
      </c>
      <c r="C492" s="33"/>
      <c r="D492" s="33"/>
      <c r="E492" s="34">
        <v>16052.88</v>
      </c>
      <c r="F492" s="34">
        <v>16052.88</v>
      </c>
      <c r="G492" s="34">
        <v>16052.88</v>
      </c>
      <c r="H492" s="34">
        <v>16052.88</v>
      </c>
      <c r="I492" s="34">
        <v>16052.88</v>
      </c>
      <c r="J492" s="34">
        <v>16052.88</v>
      </c>
      <c r="K492" s="34">
        <v>16052.88</v>
      </c>
      <c r="L492" s="34">
        <v>16052.88</v>
      </c>
      <c r="M492" s="34">
        <v>16052.88</v>
      </c>
      <c r="N492" s="34">
        <v>16052.88</v>
      </c>
      <c r="O492" s="34">
        <v>16052.880000000001</v>
      </c>
      <c r="P492" s="34">
        <v>16052.880000000001</v>
      </c>
      <c r="Q492" s="34">
        <v>15752.59</v>
      </c>
      <c r="R492" s="34">
        <v>15752.59</v>
      </c>
      <c r="S492" s="34">
        <v>15752.59</v>
      </c>
    </row>
    <row r="493" spans="1:19">
      <c r="B493" s="5">
        <v>2007</v>
      </c>
      <c r="C493" s="33"/>
      <c r="D493" s="34">
        <v>57409.889999999992</v>
      </c>
      <c r="E493" s="34">
        <v>57409.889999999992</v>
      </c>
      <c r="F493" s="34">
        <v>57409.889999999992</v>
      </c>
      <c r="G493" s="34">
        <v>57409.889999999992</v>
      </c>
      <c r="H493" s="34">
        <v>57409.889999999992</v>
      </c>
      <c r="I493" s="34">
        <v>57409.889999999992</v>
      </c>
      <c r="J493" s="34">
        <v>57409.889999999992</v>
      </c>
      <c r="K493" s="34">
        <v>57409.889999999992</v>
      </c>
      <c r="L493" s="34">
        <v>57409.889999999992</v>
      </c>
      <c r="M493" s="34">
        <v>57409.889999999992</v>
      </c>
      <c r="N493" s="34">
        <v>57409.889999999992</v>
      </c>
      <c r="O493" s="34">
        <v>57064.4</v>
      </c>
      <c r="P493" s="34">
        <v>57064.399999999994</v>
      </c>
      <c r="Q493" s="34">
        <v>57064.399999999994</v>
      </c>
      <c r="R493" s="34">
        <v>56855.399999999994</v>
      </c>
      <c r="S493" s="34">
        <v>56855.399999999994</v>
      </c>
    </row>
    <row r="494" spans="1:19">
      <c r="B494" s="5">
        <v>2006</v>
      </c>
      <c r="C494" s="34">
        <v>10238.68</v>
      </c>
      <c r="D494" s="34">
        <v>10238.68</v>
      </c>
      <c r="E494" s="34">
        <v>10238.68</v>
      </c>
      <c r="F494" s="34">
        <v>10238.68</v>
      </c>
      <c r="G494" s="34">
        <v>10238.68</v>
      </c>
      <c r="H494" s="34">
        <v>10238.68</v>
      </c>
      <c r="I494" s="34">
        <v>10238.68</v>
      </c>
      <c r="J494" s="34">
        <v>10238.68</v>
      </c>
      <c r="K494" s="34">
        <v>10238.68</v>
      </c>
      <c r="L494" s="34">
        <v>10238.68</v>
      </c>
      <c r="M494" s="34">
        <v>10238.68</v>
      </c>
      <c r="N494" s="34">
        <v>10238.68</v>
      </c>
      <c r="O494" s="34">
        <v>6749.6900000000005</v>
      </c>
      <c r="P494" s="34">
        <v>6749.6900000000005</v>
      </c>
      <c r="Q494" s="34">
        <v>6204.81</v>
      </c>
      <c r="R494" s="34">
        <v>6204.8099999999995</v>
      </c>
      <c r="S494" s="34">
        <v>6204.8099999999995</v>
      </c>
    </row>
    <row r="495" spans="1:19">
      <c r="B495" s="5">
        <v>2005</v>
      </c>
      <c r="C495" s="34">
        <v>6970.92</v>
      </c>
      <c r="D495" s="34">
        <v>6970.92</v>
      </c>
      <c r="E495" s="34">
        <v>6970.92</v>
      </c>
      <c r="F495" s="34">
        <v>6970.92</v>
      </c>
      <c r="G495" s="34">
        <v>6970.92</v>
      </c>
      <c r="H495" s="34">
        <v>6970.92</v>
      </c>
      <c r="I495" s="34">
        <v>6970.92</v>
      </c>
      <c r="J495" s="34">
        <v>6970.92</v>
      </c>
      <c r="K495" s="34">
        <v>6970.92</v>
      </c>
      <c r="L495" s="34">
        <v>6970.92</v>
      </c>
      <c r="M495" s="34">
        <v>6970.92</v>
      </c>
      <c r="N495" s="34">
        <v>6970.92</v>
      </c>
      <c r="O495" s="34">
        <v>1607.83</v>
      </c>
      <c r="P495" s="34">
        <v>1607.83</v>
      </c>
      <c r="Q495" s="34">
        <v>1607.83</v>
      </c>
      <c r="R495" s="34">
        <v>773.20999999999992</v>
      </c>
      <c r="S495" s="34">
        <v>773.21</v>
      </c>
    </row>
    <row r="496" spans="1:19">
      <c r="B496" s="5">
        <v>2004</v>
      </c>
      <c r="C496" s="34">
        <v>86840.37</v>
      </c>
      <c r="D496" s="34">
        <v>86840.37</v>
      </c>
      <c r="E496" s="34">
        <v>86840.37</v>
      </c>
      <c r="F496" s="34">
        <v>86840.37</v>
      </c>
      <c r="G496" s="34">
        <v>86840.37</v>
      </c>
      <c r="H496" s="34">
        <v>86840.37</v>
      </c>
      <c r="I496" s="34">
        <v>86840.37</v>
      </c>
      <c r="J496" s="34">
        <v>86840.37</v>
      </c>
      <c r="K496" s="34">
        <v>86840.37</v>
      </c>
      <c r="L496" s="34">
        <v>86840.37</v>
      </c>
      <c r="M496" s="34">
        <v>86840.37</v>
      </c>
      <c r="N496" s="34">
        <v>86840.37</v>
      </c>
      <c r="O496" s="34">
        <v>86238.11</v>
      </c>
      <c r="P496" s="34">
        <v>86238.11</v>
      </c>
      <c r="Q496" s="34">
        <v>86238.11</v>
      </c>
      <c r="R496" s="34">
        <v>7292.8300000000017</v>
      </c>
      <c r="S496" s="34">
        <v>7292.83</v>
      </c>
    </row>
    <row r="497" spans="2:19">
      <c r="B497" s="5">
        <v>2003</v>
      </c>
      <c r="C497" s="34">
        <v>1340.93</v>
      </c>
      <c r="D497" s="34">
        <v>1340.93</v>
      </c>
      <c r="E497" s="34">
        <v>1340.93</v>
      </c>
      <c r="F497" s="34">
        <v>1340.93</v>
      </c>
      <c r="G497" s="34">
        <v>1340.93</v>
      </c>
      <c r="H497" s="34">
        <v>1340.93</v>
      </c>
      <c r="I497" s="34">
        <v>1340.93</v>
      </c>
      <c r="J497" s="34">
        <v>1340.93</v>
      </c>
      <c r="K497" s="34">
        <v>1340.93</v>
      </c>
      <c r="L497" s="34">
        <v>1340.93</v>
      </c>
      <c r="M497" s="34">
        <v>1340.93</v>
      </c>
      <c r="N497" s="34">
        <v>1340.93</v>
      </c>
      <c r="O497" s="34">
        <v>1340.93</v>
      </c>
      <c r="P497" s="34">
        <v>1340.93</v>
      </c>
      <c r="Q497" s="34">
        <v>996.46</v>
      </c>
      <c r="R497" s="34">
        <v>996.46</v>
      </c>
      <c r="S497" s="34">
        <v>996.46</v>
      </c>
    </row>
    <row r="498" spans="2:19">
      <c r="B498" s="5">
        <v>2002</v>
      </c>
      <c r="C498" s="34">
        <v>5414.5199999999995</v>
      </c>
      <c r="D498" s="34">
        <v>5414.5199999999995</v>
      </c>
      <c r="E498" s="34">
        <v>5414.5199999999995</v>
      </c>
      <c r="F498" s="34">
        <v>5414.5199999999995</v>
      </c>
      <c r="G498" s="34">
        <v>5414.5199999999995</v>
      </c>
      <c r="H498" s="34">
        <v>5414.5199999999995</v>
      </c>
      <c r="I498" s="34">
        <v>5414.5199999999995</v>
      </c>
      <c r="J498" s="34">
        <v>5414.5199999999995</v>
      </c>
      <c r="K498" s="34">
        <v>5414.5199999999995</v>
      </c>
      <c r="L498" s="34">
        <v>5414.5199999999995</v>
      </c>
      <c r="M498" s="34">
        <v>5414.5199999999995</v>
      </c>
      <c r="N498" s="34">
        <v>5414.5199999999995</v>
      </c>
      <c r="O498" s="34">
        <v>926.15999999999985</v>
      </c>
      <c r="P498" s="34">
        <v>926.16</v>
      </c>
      <c r="Q498" s="34">
        <v>0</v>
      </c>
      <c r="R498" s="34">
        <v>0</v>
      </c>
      <c r="S498" s="34">
        <v>0</v>
      </c>
    </row>
    <row r="499" spans="2:19">
      <c r="B499" s="5">
        <v>2001</v>
      </c>
      <c r="C499" s="34">
        <v>4348.3999999999996</v>
      </c>
      <c r="D499" s="34">
        <v>4348.3999999999996</v>
      </c>
      <c r="E499" s="34">
        <v>4348.3999999999996</v>
      </c>
      <c r="F499" s="34">
        <v>4348.3999999999996</v>
      </c>
      <c r="G499" s="34">
        <v>4348.3999999999996</v>
      </c>
      <c r="H499" s="34">
        <v>4348.3999999999996</v>
      </c>
      <c r="I499" s="34">
        <v>4348.3999999999996</v>
      </c>
      <c r="J499" s="34">
        <v>4348.3999999999996</v>
      </c>
      <c r="K499" s="34">
        <v>4348.3999999999996</v>
      </c>
      <c r="L499" s="34">
        <v>4348.3999999999996</v>
      </c>
      <c r="M499" s="34">
        <v>4348.3999999999996</v>
      </c>
      <c r="N499" s="34">
        <v>4348.3999999999996</v>
      </c>
      <c r="O499" s="34">
        <v>3602.6299999999997</v>
      </c>
      <c r="P499" s="34">
        <v>3602.6299999999997</v>
      </c>
      <c r="Q499" s="34">
        <v>3511.24</v>
      </c>
      <c r="R499" s="34">
        <v>3511.24</v>
      </c>
      <c r="S499" s="34">
        <v>3511.24</v>
      </c>
    </row>
    <row r="500" spans="2:19">
      <c r="B500" s="5">
        <v>2000</v>
      </c>
      <c r="C500" s="34">
        <v>25442.160000000003</v>
      </c>
      <c r="D500" s="34">
        <v>25442.160000000003</v>
      </c>
      <c r="E500" s="34">
        <v>25442.160000000003</v>
      </c>
      <c r="F500" s="34">
        <v>25442.160000000003</v>
      </c>
      <c r="G500" s="34">
        <v>25442.160000000003</v>
      </c>
      <c r="H500" s="34">
        <v>25442.160000000003</v>
      </c>
      <c r="I500" s="34">
        <v>25442.160000000003</v>
      </c>
      <c r="J500" s="34">
        <v>25442.160000000003</v>
      </c>
      <c r="K500" s="34">
        <v>25442.160000000003</v>
      </c>
      <c r="L500" s="34">
        <v>25442.160000000003</v>
      </c>
      <c r="M500" s="34">
        <v>25442.160000000003</v>
      </c>
      <c r="N500" s="34">
        <v>25442.160000000003</v>
      </c>
      <c r="O500" s="34">
        <v>24451.550000000003</v>
      </c>
      <c r="P500" s="34">
        <v>24451.550000000003</v>
      </c>
      <c r="Q500" s="34">
        <v>24451.550000000003</v>
      </c>
      <c r="R500" s="34">
        <v>16160.020000000002</v>
      </c>
      <c r="S500" s="34">
        <v>16160.02</v>
      </c>
    </row>
    <row r="501" spans="2:19">
      <c r="B501" s="5">
        <v>1999</v>
      </c>
      <c r="C501" s="34">
        <v>2294.4499999999998</v>
      </c>
      <c r="D501" s="34">
        <v>2294.4499999999998</v>
      </c>
      <c r="E501" s="34">
        <v>2294.4499999999998</v>
      </c>
      <c r="F501" s="34">
        <v>2294.4499999999998</v>
      </c>
      <c r="G501" s="34">
        <v>2294.4499999999998</v>
      </c>
      <c r="H501" s="34">
        <v>2294.4499999999998</v>
      </c>
      <c r="I501" s="34">
        <v>2294.4499999999998</v>
      </c>
      <c r="J501" s="34">
        <v>2294.4499999999998</v>
      </c>
      <c r="K501" s="34">
        <v>2294.4499999999998</v>
      </c>
      <c r="L501" s="34">
        <v>2294.4499999999998</v>
      </c>
      <c r="M501" s="34">
        <v>2294.4499999999998</v>
      </c>
      <c r="N501" s="34">
        <v>2294.4499999999998</v>
      </c>
      <c r="O501" s="34">
        <v>2294.4499999999998</v>
      </c>
      <c r="P501" s="34">
        <v>2294.4499999999998</v>
      </c>
      <c r="Q501" s="34">
        <v>2294.4499999999998</v>
      </c>
      <c r="R501" s="34">
        <v>1204.6399999999999</v>
      </c>
      <c r="S501" s="34">
        <v>1204.6400000000001</v>
      </c>
    </row>
    <row r="502" spans="2:19">
      <c r="B502" s="5">
        <v>1998</v>
      </c>
      <c r="C502" s="34">
        <v>6438.7000000000007</v>
      </c>
      <c r="D502" s="34">
        <v>6438.7000000000007</v>
      </c>
      <c r="E502" s="34">
        <v>6438.7000000000007</v>
      </c>
      <c r="F502" s="34">
        <v>6438.7000000000007</v>
      </c>
      <c r="G502" s="34">
        <v>6438.7000000000007</v>
      </c>
      <c r="H502" s="34">
        <v>6438.7000000000007</v>
      </c>
      <c r="I502" s="34">
        <v>6438.7000000000007</v>
      </c>
      <c r="J502" s="34">
        <v>6438.7000000000007</v>
      </c>
      <c r="K502" s="34">
        <v>6438.7000000000007</v>
      </c>
      <c r="L502" s="34">
        <v>6438.7000000000007</v>
      </c>
      <c r="M502" s="34">
        <v>6438.7000000000007</v>
      </c>
      <c r="N502" s="34">
        <v>6438.7000000000007</v>
      </c>
      <c r="O502" s="34">
        <v>78802.03</v>
      </c>
      <c r="P502" s="34">
        <v>76847.87</v>
      </c>
      <c r="Q502" s="34">
        <v>76847.87</v>
      </c>
      <c r="R502" s="34">
        <v>416.08000000000175</v>
      </c>
      <c r="S502" s="34">
        <v>416.08</v>
      </c>
    </row>
    <row r="503" spans="2:19">
      <c r="B503" s="5">
        <v>1997</v>
      </c>
      <c r="C503" s="34">
        <v>5672.9599999999991</v>
      </c>
      <c r="D503" s="34">
        <v>5672.9599999999991</v>
      </c>
      <c r="E503" s="34">
        <v>5672.9599999999991</v>
      </c>
      <c r="F503" s="34">
        <v>5672.9599999999991</v>
      </c>
      <c r="G503" s="34">
        <v>5672.9599999999991</v>
      </c>
      <c r="H503" s="34">
        <v>5672.9599999999991</v>
      </c>
      <c r="I503" s="34">
        <v>5672.9599999999991</v>
      </c>
      <c r="J503" s="34">
        <v>5672.9599999999991</v>
      </c>
      <c r="K503" s="34">
        <v>5672.9599999999991</v>
      </c>
      <c r="L503" s="34">
        <v>5672.9599999999991</v>
      </c>
      <c r="M503" s="34">
        <v>5672.9599999999991</v>
      </c>
      <c r="N503" s="34">
        <v>5672.9599999999991</v>
      </c>
      <c r="O503" s="34"/>
      <c r="P503" s="34"/>
      <c r="Q503" s="34"/>
      <c r="R503" s="34"/>
      <c r="S503" s="34"/>
    </row>
    <row r="504" spans="2:19">
      <c r="B504" s="5">
        <v>1996</v>
      </c>
      <c r="C504" s="34">
        <v>19681.009999999998</v>
      </c>
      <c r="D504" s="34">
        <v>19681.009999999998</v>
      </c>
      <c r="E504" s="34">
        <v>19681.009999999998</v>
      </c>
      <c r="F504" s="34">
        <v>19681.009999999998</v>
      </c>
      <c r="G504" s="34">
        <v>19681.009999999998</v>
      </c>
      <c r="H504" s="34">
        <v>19681.009999999998</v>
      </c>
      <c r="I504" s="34">
        <v>19681.009999999998</v>
      </c>
      <c r="J504" s="34">
        <v>19681.009999999998</v>
      </c>
      <c r="K504" s="34">
        <v>19681.009999999998</v>
      </c>
      <c r="L504" s="34">
        <v>19681.009999999998</v>
      </c>
      <c r="M504" s="34">
        <v>19681.009999999998</v>
      </c>
      <c r="N504" s="34">
        <v>19681.009999999998</v>
      </c>
      <c r="O504" s="34"/>
      <c r="P504" s="34"/>
      <c r="Q504" s="34"/>
      <c r="R504" s="34"/>
      <c r="S504" s="34"/>
    </row>
    <row r="505" spans="2:19">
      <c r="B505" s="5">
        <v>1995</v>
      </c>
      <c r="C505" s="34">
        <v>20699.549999999996</v>
      </c>
      <c r="D505" s="34">
        <v>20699.549999999996</v>
      </c>
      <c r="E505" s="34">
        <v>20699.549999999996</v>
      </c>
      <c r="F505" s="34">
        <v>20699.549999999996</v>
      </c>
      <c r="G505" s="34">
        <v>20699.549999999996</v>
      </c>
      <c r="H505" s="34">
        <v>20699.549999999996</v>
      </c>
      <c r="I505" s="34">
        <v>20699.549999999996</v>
      </c>
      <c r="J505" s="34">
        <v>20699.549999999996</v>
      </c>
      <c r="K505" s="34">
        <v>20699.549999999996</v>
      </c>
      <c r="L505" s="34">
        <v>20699.549999999996</v>
      </c>
      <c r="M505" s="34">
        <v>20699.549999999996</v>
      </c>
      <c r="N505" s="34">
        <v>20699.549999999996</v>
      </c>
      <c r="O505" s="34"/>
      <c r="P505" s="34"/>
      <c r="Q505" s="34"/>
      <c r="R505" s="34"/>
      <c r="S505" s="34"/>
    </row>
    <row r="506" spans="2:19">
      <c r="B506" s="5">
        <v>1994</v>
      </c>
      <c r="C506" s="34">
        <v>37299.360000000001</v>
      </c>
      <c r="D506" s="34">
        <v>37299.360000000001</v>
      </c>
      <c r="E506" s="34">
        <v>37299.360000000001</v>
      </c>
      <c r="F506" s="34">
        <v>37299.360000000001</v>
      </c>
      <c r="G506" s="34">
        <v>37299.360000000001</v>
      </c>
      <c r="H506" s="34">
        <v>37299.360000000001</v>
      </c>
      <c r="I506" s="34">
        <v>37299.360000000001</v>
      </c>
      <c r="J506" s="34">
        <v>37299.360000000001</v>
      </c>
      <c r="K506" s="34">
        <v>37299.360000000001</v>
      </c>
      <c r="L506" s="34">
        <v>37299.360000000001</v>
      </c>
      <c r="M506" s="34">
        <v>37299.360000000001</v>
      </c>
      <c r="N506" s="34">
        <v>37299.360000000001</v>
      </c>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232682.01</v>
      </c>
      <c r="D571" s="7">
        <f>SUM(D493:D570)</f>
        <v>290091.89999999997</v>
      </c>
      <c r="E571" s="7">
        <f>SUM(E492:E570)</f>
        <v>306144.77999999997</v>
      </c>
      <c r="F571" s="7">
        <f>SUM(F491:F570)</f>
        <v>390590.37000000011</v>
      </c>
      <c r="G571" s="7">
        <f>SUM(G490:G570)</f>
        <v>407685.6100000001</v>
      </c>
      <c r="H571" s="7">
        <f>SUM(H484:H570)</f>
        <v>411096.7300000001</v>
      </c>
      <c r="I571" s="7">
        <f>SUM(I484:I570)</f>
        <v>456526.6630510001</v>
      </c>
      <c r="J571" s="7">
        <f t="shared" ref="J571" si="7">SUM(J484:J570)</f>
        <v>462219.90305100009</v>
      </c>
      <c r="K571" s="7">
        <f>SUM(K484:K570)</f>
        <v>482105.99333500001</v>
      </c>
      <c r="L571" s="7">
        <f t="shared" ref="L571" si="8">SUM(L484:L570)</f>
        <v>511607.56013500004</v>
      </c>
      <c r="M571" s="7">
        <f>SUM(M484:M570)</f>
        <v>518462.20827900001</v>
      </c>
      <c r="N571" s="10">
        <f>SUM(N479:N570)</f>
        <v>520427.70827900001</v>
      </c>
      <c r="O571" s="10">
        <f>SUM(O479:O570)</f>
        <v>437329.22858639993</v>
      </c>
      <c r="P571" s="10">
        <f>SUM(P479:P570)</f>
        <v>435057.76858639996</v>
      </c>
      <c r="Q571" s="10">
        <f>SUM(Q479:Q570)</f>
        <v>430351.12111549999</v>
      </c>
      <c r="R571" s="10">
        <f>SUM(R478:R570)</f>
        <v>491554.26589140011</v>
      </c>
      <c r="S571" s="10">
        <f>SUM(S478:S570)</f>
        <v>511807.87693740014</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2410.7399999999998</v>
      </c>
    </row>
    <row r="574" spans="1:19">
      <c r="A574" s="35"/>
      <c r="B574" s="5">
        <v>2021</v>
      </c>
      <c r="C574" s="33"/>
      <c r="D574" s="33"/>
      <c r="E574" s="33"/>
      <c r="F574" s="33"/>
      <c r="G574" s="33"/>
      <c r="H574" s="33"/>
      <c r="I574" s="33"/>
      <c r="J574" s="33"/>
      <c r="K574" s="33"/>
      <c r="L574" s="33"/>
      <c r="M574" s="33"/>
      <c r="N574" s="33"/>
      <c r="O574" s="33"/>
      <c r="P574" s="33"/>
      <c r="Q574" s="33"/>
      <c r="R574" s="34">
        <v>924</v>
      </c>
      <c r="S574" s="34">
        <v>924</v>
      </c>
    </row>
    <row r="575" spans="1:19">
      <c r="B575" s="5">
        <v>2020</v>
      </c>
      <c r="C575" s="33"/>
      <c r="D575" s="33"/>
      <c r="E575" s="33"/>
      <c r="F575" s="33"/>
      <c r="G575" s="33"/>
      <c r="H575" s="33"/>
      <c r="I575" s="33"/>
      <c r="J575" s="33"/>
      <c r="K575" s="33"/>
      <c r="L575" s="33"/>
      <c r="M575" s="33"/>
      <c r="N575" s="33"/>
      <c r="O575" s="33"/>
      <c r="P575" s="33"/>
      <c r="Q575" s="34">
        <v>11677.71</v>
      </c>
      <c r="R575" s="34">
        <v>11677.71</v>
      </c>
      <c r="S575" s="34">
        <v>11677.71</v>
      </c>
    </row>
    <row r="576" spans="1:19">
      <c r="A576" s="37"/>
      <c r="B576" s="5">
        <v>2019</v>
      </c>
      <c r="C576" s="33"/>
      <c r="D576" s="33"/>
      <c r="E576" s="33"/>
      <c r="F576" s="33"/>
      <c r="G576" s="33"/>
      <c r="H576" s="33"/>
      <c r="I576" s="33"/>
      <c r="J576" s="33"/>
      <c r="K576" s="33"/>
      <c r="L576" s="33"/>
      <c r="M576" s="33"/>
      <c r="N576" s="33"/>
      <c r="O576" s="33"/>
      <c r="P576" s="34"/>
      <c r="Q576" s="34">
        <v>0</v>
      </c>
      <c r="R576" s="34">
        <v>0</v>
      </c>
      <c r="S576" s="34">
        <v>0</v>
      </c>
    </row>
    <row r="577" spans="1:19">
      <c r="A577" s="37"/>
      <c r="B577" s="5">
        <v>2018</v>
      </c>
      <c r="C577" s="33"/>
      <c r="D577" s="33"/>
      <c r="E577" s="33"/>
      <c r="F577" s="33"/>
      <c r="G577" s="33"/>
      <c r="H577" s="33"/>
      <c r="I577" s="33"/>
      <c r="J577" s="33"/>
      <c r="K577" s="33"/>
      <c r="L577" s="33"/>
      <c r="M577" s="33"/>
      <c r="N577" s="33"/>
      <c r="O577" s="34">
        <v>2133.14</v>
      </c>
      <c r="P577" s="34">
        <v>2133.14</v>
      </c>
      <c r="Q577" s="34">
        <v>2133.14</v>
      </c>
      <c r="R577" s="34">
        <v>2133.14</v>
      </c>
      <c r="S577" s="34">
        <v>2133.14</v>
      </c>
    </row>
    <row r="578" spans="1:19">
      <c r="A578" s="37"/>
      <c r="B578" s="5">
        <v>2017</v>
      </c>
      <c r="C578" s="33"/>
      <c r="D578" s="33"/>
      <c r="E578" s="33"/>
      <c r="F578" s="33"/>
      <c r="G578" s="33"/>
      <c r="H578" s="33"/>
      <c r="I578" s="33"/>
      <c r="J578" s="33"/>
      <c r="K578" s="33"/>
      <c r="L578" s="33"/>
      <c r="M578" s="33"/>
      <c r="N578" s="34"/>
      <c r="O578" s="34">
        <v>1965.5</v>
      </c>
      <c r="P578" s="34">
        <v>1965.5</v>
      </c>
      <c r="Q578" s="34">
        <v>1965.5</v>
      </c>
      <c r="R578" s="34">
        <v>1965.5</v>
      </c>
      <c r="S578" s="34">
        <v>1965.5</v>
      </c>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4098.6399999999994</v>
      </c>
      <c r="P666" s="10">
        <f>SUM(P574:P665)</f>
        <v>4098.6399999999994</v>
      </c>
      <c r="Q666" s="10">
        <f>SUM(Q574:Q665)</f>
        <v>15776.349999999999</v>
      </c>
      <c r="R666" s="10">
        <f>SUM(R573:R665)</f>
        <v>16700.349999999999</v>
      </c>
      <c r="S666" s="10">
        <f>SUM(S573:S665)</f>
        <v>19111.09</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16742.192570000003</v>
      </c>
    </row>
    <row r="764" spans="1:19">
      <c r="A764" s="35"/>
      <c r="B764" s="5">
        <v>2021</v>
      </c>
      <c r="C764" s="33"/>
      <c r="D764" s="33"/>
      <c r="E764" s="33"/>
      <c r="F764" s="33"/>
      <c r="G764" s="33"/>
      <c r="H764" s="33"/>
      <c r="I764" s="33"/>
      <c r="J764" s="33"/>
      <c r="K764" s="33"/>
      <c r="L764" s="33"/>
      <c r="M764" s="33"/>
      <c r="N764" s="33"/>
      <c r="O764" s="33"/>
      <c r="P764" s="33"/>
      <c r="Q764" s="33"/>
      <c r="R764" s="34">
        <v>135445.00754999998</v>
      </c>
      <c r="S764" s="34">
        <v>135445.00754999998</v>
      </c>
    </row>
    <row r="765" spans="1:19">
      <c r="B765" s="5">
        <v>2020</v>
      </c>
      <c r="C765" s="33"/>
      <c r="D765" s="33"/>
      <c r="E765" s="33"/>
      <c r="F765" s="33"/>
      <c r="G765" s="33"/>
      <c r="H765" s="33"/>
      <c r="I765" s="33"/>
      <c r="J765" s="33"/>
      <c r="K765" s="33"/>
      <c r="L765" s="33"/>
      <c r="M765" s="33"/>
      <c r="N765" s="33"/>
      <c r="O765" s="33"/>
      <c r="P765" s="33"/>
      <c r="Q765" s="34">
        <v>3190.701</v>
      </c>
      <c r="R765" s="34">
        <v>3300.71</v>
      </c>
      <c r="S765" s="34">
        <v>3300.71</v>
      </c>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v>44861.064241999993</v>
      </c>
      <c r="P768" s="34">
        <v>44861.064241999993</v>
      </c>
      <c r="Q768" s="34">
        <v>44861.064241999993</v>
      </c>
      <c r="R768" s="34">
        <v>44861.064241999993</v>
      </c>
      <c r="S768" s="34">
        <v>44861.064241999993</v>
      </c>
    </row>
    <row r="769" spans="2:19">
      <c r="B769" s="5">
        <v>2016</v>
      </c>
      <c r="C769" s="33"/>
      <c r="D769" s="33"/>
      <c r="E769" s="33"/>
      <c r="F769" s="33"/>
      <c r="G769" s="33"/>
      <c r="H769" s="33"/>
      <c r="I769" s="33"/>
      <c r="J769" s="33"/>
      <c r="K769" s="33"/>
      <c r="L769" s="33"/>
      <c r="M769" s="34"/>
      <c r="N769" s="34"/>
      <c r="O769" s="34"/>
      <c r="P769" s="34"/>
      <c r="Q769" s="34">
        <v>0</v>
      </c>
      <c r="R769" s="34">
        <v>0</v>
      </c>
      <c r="S769" s="34"/>
    </row>
    <row r="770" spans="2:19">
      <c r="B770" s="5">
        <v>2015</v>
      </c>
      <c r="C770" s="33"/>
      <c r="D770" s="33"/>
      <c r="E770" s="33"/>
      <c r="F770" s="33"/>
      <c r="G770" s="33"/>
      <c r="H770" s="33"/>
      <c r="I770" s="33"/>
      <c r="J770" s="33"/>
      <c r="K770" s="33"/>
      <c r="L770" s="34"/>
      <c r="M770" s="34"/>
      <c r="N770" s="34"/>
      <c r="O770" s="34"/>
      <c r="P770" s="34"/>
      <c r="Q770" s="34">
        <v>0</v>
      </c>
      <c r="R770" s="34">
        <v>0</v>
      </c>
      <c r="S770" s="34"/>
    </row>
    <row r="771" spans="2:19">
      <c r="B771" s="5">
        <v>2014</v>
      </c>
      <c r="C771" s="33"/>
      <c r="D771" s="33"/>
      <c r="E771" s="33"/>
      <c r="F771" s="33"/>
      <c r="G771" s="33"/>
      <c r="H771" s="33"/>
      <c r="I771" s="33"/>
      <c r="J771" s="33"/>
      <c r="K771" s="34">
        <v>1781.5700000000002</v>
      </c>
      <c r="L771" s="34">
        <v>1781.5700000000002</v>
      </c>
      <c r="M771" s="34">
        <v>1781.5700000000002</v>
      </c>
      <c r="N771" s="34">
        <v>1781.5700000000002</v>
      </c>
      <c r="O771" s="34">
        <v>1781.5700000000002</v>
      </c>
      <c r="P771" s="34">
        <v>1781.5700000000002</v>
      </c>
      <c r="Q771" s="34">
        <v>1781.5700000000002</v>
      </c>
      <c r="R771" s="34">
        <v>1781.5700000000002</v>
      </c>
      <c r="S771" s="34">
        <v>1781.5700000000002</v>
      </c>
    </row>
    <row r="772" spans="2:19">
      <c r="B772" s="5">
        <v>2013</v>
      </c>
      <c r="C772" s="33"/>
      <c r="D772" s="33"/>
      <c r="E772" s="33"/>
      <c r="F772" s="33"/>
      <c r="G772" s="33"/>
      <c r="H772" s="33"/>
      <c r="I772" s="33"/>
      <c r="J772" s="34">
        <v>1290</v>
      </c>
      <c r="K772" s="34">
        <v>1290</v>
      </c>
      <c r="L772" s="34">
        <v>1290</v>
      </c>
      <c r="M772" s="34">
        <v>1290</v>
      </c>
      <c r="N772" s="34">
        <v>1290</v>
      </c>
      <c r="O772" s="34">
        <v>1290</v>
      </c>
      <c r="P772" s="34">
        <v>1290</v>
      </c>
      <c r="Q772" s="34">
        <v>1290</v>
      </c>
      <c r="R772" s="34">
        <v>1290</v>
      </c>
      <c r="S772" s="34">
        <v>1290</v>
      </c>
    </row>
    <row r="773" spans="2:19">
      <c r="B773" s="5">
        <v>2012</v>
      </c>
      <c r="C773" s="33"/>
      <c r="D773" s="33"/>
      <c r="E773" s="33"/>
      <c r="F773" s="33"/>
      <c r="G773" s="33"/>
      <c r="H773" s="33"/>
      <c r="I773" s="34"/>
      <c r="J773" s="34"/>
      <c r="K773" s="34"/>
      <c r="L773" s="34"/>
      <c r="M773" s="34"/>
      <c r="N773" s="34"/>
      <c r="O773" s="34">
        <v>15051.223050999999</v>
      </c>
      <c r="P773" s="34">
        <v>15051.223050999999</v>
      </c>
      <c r="Q773" s="34">
        <v>15051.223050999999</v>
      </c>
      <c r="R773" s="34">
        <v>15051.223050999999</v>
      </c>
      <c r="S773" s="34">
        <v>15051.223050999999</v>
      </c>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1290</v>
      </c>
      <c r="K856" s="7">
        <f>SUM(K769:K855)</f>
        <v>3071.57</v>
      </c>
      <c r="L856" s="7">
        <f t="shared" ref="L856" si="14">SUM(L769:L855)</f>
        <v>3071.57</v>
      </c>
      <c r="M856" s="7">
        <f>SUM(M769:M855)</f>
        <v>3071.57</v>
      </c>
      <c r="N856" s="10">
        <f>SUM(N764:N855)</f>
        <v>3071.57</v>
      </c>
      <c r="O856" s="10">
        <f>SUM(O764:O855)</f>
        <v>62983.857292999994</v>
      </c>
      <c r="P856" s="10">
        <f>SUM(P764:P855)</f>
        <v>62983.857292999994</v>
      </c>
      <c r="Q856" s="10">
        <f>SUM(Q764:Q855)</f>
        <v>66174.558292999995</v>
      </c>
      <c r="R856" s="10">
        <f>SUM(R763:R855)</f>
        <v>201729.57484299998</v>
      </c>
      <c r="S856" s="10">
        <f>SUM(S763:S855)</f>
        <v>218471.76741299999</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31960.560989999998</v>
      </c>
    </row>
    <row r="859" spans="1:19">
      <c r="A859" s="35"/>
      <c r="B859" s="5">
        <v>2021</v>
      </c>
      <c r="C859" s="33"/>
      <c r="D859" s="33"/>
      <c r="E859" s="33"/>
      <c r="F859" s="33"/>
      <c r="G859" s="33"/>
      <c r="H859" s="33"/>
      <c r="I859" s="33"/>
      <c r="J859" s="33"/>
      <c r="K859" s="33"/>
      <c r="L859" s="33"/>
      <c r="M859" s="33"/>
      <c r="N859" s="33"/>
      <c r="O859" s="33"/>
      <c r="P859" s="33"/>
      <c r="Q859" s="33"/>
      <c r="R859" s="34">
        <v>37967.263269000003</v>
      </c>
      <c r="S859" s="34">
        <v>37967.263269000003</v>
      </c>
    </row>
    <row r="860" spans="1:19">
      <c r="B860" s="5">
        <v>2020</v>
      </c>
      <c r="C860" s="33"/>
      <c r="D860" s="33"/>
      <c r="E860" s="33"/>
      <c r="F860" s="33"/>
      <c r="G860" s="33"/>
      <c r="H860" s="33"/>
      <c r="I860" s="33"/>
      <c r="J860" s="33"/>
      <c r="K860" s="33"/>
      <c r="L860" s="33"/>
      <c r="M860" s="33"/>
      <c r="N860" s="33"/>
      <c r="O860" s="33"/>
      <c r="P860" s="33"/>
      <c r="Q860" s="34">
        <v>8062.8146812500008</v>
      </c>
      <c r="R860" s="34">
        <v>8346.5974999999999</v>
      </c>
      <c r="S860" s="34">
        <v>8346.5974999999999</v>
      </c>
    </row>
    <row r="861" spans="1:19">
      <c r="A861" s="37"/>
      <c r="B861" s="5">
        <v>2019</v>
      </c>
      <c r="C861" s="33"/>
      <c r="D861" s="33"/>
      <c r="E861" s="33"/>
      <c r="F861" s="33"/>
      <c r="G861" s="33"/>
      <c r="H861" s="33"/>
      <c r="I861" s="33"/>
      <c r="J861" s="33"/>
      <c r="K861" s="33"/>
      <c r="L861" s="33"/>
      <c r="M861" s="33"/>
      <c r="N861" s="33"/>
      <c r="O861" s="33"/>
      <c r="P861" s="34">
        <v>7445.4814999999999</v>
      </c>
      <c r="Q861" s="34">
        <v>7282.639000000001</v>
      </c>
      <c r="R861" s="34">
        <v>7282.639000000001</v>
      </c>
      <c r="S861" s="34">
        <v>7282.639000000001</v>
      </c>
    </row>
    <row r="862" spans="1:19">
      <c r="A862" s="37"/>
      <c r="B862" s="5">
        <v>2018</v>
      </c>
      <c r="C862" s="33"/>
      <c r="D862" s="33"/>
      <c r="E862" s="33"/>
      <c r="F862" s="33"/>
      <c r="G862" s="33"/>
      <c r="H862" s="33"/>
      <c r="I862" s="33"/>
      <c r="J862" s="33"/>
      <c r="K862" s="33"/>
      <c r="L862" s="33"/>
      <c r="M862" s="33"/>
      <c r="N862" s="33"/>
      <c r="O862" s="34">
        <v>7774.7817200000009</v>
      </c>
      <c r="P862" s="34">
        <v>7774.7817200000009</v>
      </c>
      <c r="Q862" s="34">
        <v>7774.7817200000009</v>
      </c>
      <c r="R862" s="34">
        <v>7774.7817200000009</v>
      </c>
      <c r="S862" s="34">
        <v>7774.7817200000009</v>
      </c>
    </row>
    <row r="863" spans="1:19">
      <c r="A863" s="37"/>
      <c r="B863" s="5">
        <v>2017</v>
      </c>
      <c r="C863" s="33"/>
      <c r="D863" s="33"/>
      <c r="E863" s="33"/>
      <c r="F863" s="33"/>
      <c r="G863" s="33"/>
      <c r="H863" s="33"/>
      <c r="I863" s="33"/>
      <c r="J863" s="33"/>
      <c r="K863" s="33"/>
      <c r="L863" s="33"/>
      <c r="M863" s="33"/>
      <c r="N863" s="34">
        <v>14723.33</v>
      </c>
      <c r="O863" s="34">
        <v>53465.990071</v>
      </c>
      <c r="P863" s="34">
        <v>53465.990071</v>
      </c>
      <c r="Q863" s="34">
        <v>53465.990071</v>
      </c>
      <c r="R863" s="34">
        <v>53465.990071</v>
      </c>
      <c r="S863" s="34">
        <v>53465.990071</v>
      </c>
    </row>
    <row r="864" spans="1:19">
      <c r="B864" s="5">
        <v>2016</v>
      </c>
      <c r="C864" s="33"/>
      <c r="D864" s="33"/>
      <c r="E864" s="33"/>
      <c r="F864" s="33"/>
      <c r="G864" s="33"/>
      <c r="H864" s="33"/>
      <c r="I864" s="33"/>
      <c r="J864" s="33"/>
      <c r="K864" s="33"/>
      <c r="L864" s="33"/>
      <c r="M864" s="34">
        <v>1172.67</v>
      </c>
      <c r="N864" s="34">
        <v>1172.67</v>
      </c>
      <c r="O864" s="34">
        <v>1172.6650120000002</v>
      </c>
      <c r="P864" s="34">
        <v>1172.6650120000002</v>
      </c>
      <c r="Q864" s="34">
        <v>1172.6650120000002</v>
      </c>
      <c r="R864" s="34">
        <v>1172.6650120000002</v>
      </c>
      <c r="S864" s="34">
        <v>1172.6650120000002</v>
      </c>
    </row>
    <row r="865" spans="2:19">
      <c r="B865" s="5">
        <v>2015</v>
      </c>
      <c r="C865" s="33"/>
      <c r="D865" s="33"/>
      <c r="E865" s="33"/>
      <c r="F865" s="33"/>
      <c r="G865" s="33"/>
      <c r="H865" s="33"/>
      <c r="I865" s="33"/>
      <c r="J865" s="33"/>
      <c r="K865" s="33"/>
      <c r="L865" s="34">
        <v>57021.387470000001</v>
      </c>
      <c r="M865" s="34">
        <v>57021.387470000001</v>
      </c>
      <c r="N865" s="34">
        <v>57021.387470000001</v>
      </c>
      <c r="O865" s="34">
        <v>57021.387470000001</v>
      </c>
      <c r="P865" s="34">
        <v>57021.387470000001</v>
      </c>
      <c r="Q865" s="34">
        <v>57021.387470000001</v>
      </c>
      <c r="R865" s="34">
        <v>57021.387470000001</v>
      </c>
      <c r="S865" s="34">
        <v>57021.387470000001</v>
      </c>
    </row>
    <row r="866" spans="2:19">
      <c r="B866" s="5">
        <v>2014</v>
      </c>
      <c r="C866" s="33"/>
      <c r="D866" s="33"/>
      <c r="E866" s="33"/>
      <c r="F866" s="33"/>
      <c r="G866" s="33"/>
      <c r="H866" s="33"/>
      <c r="I866" s="33"/>
      <c r="J866" s="33"/>
      <c r="K866" s="34">
        <v>1549.5534290000001</v>
      </c>
      <c r="L866" s="34">
        <v>1549.5534290000001</v>
      </c>
      <c r="M866" s="34">
        <v>1549.5534290000001</v>
      </c>
      <c r="N866" s="34">
        <v>1549.5534290000001</v>
      </c>
      <c r="O866" s="34">
        <v>1549.545429</v>
      </c>
      <c r="P866" s="34">
        <v>1549.545429</v>
      </c>
      <c r="Q866" s="34">
        <v>1549.545429</v>
      </c>
      <c r="R866" s="34">
        <v>1549.545429</v>
      </c>
      <c r="S866" s="34">
        <v>1549.545429</v>
      </c>
    </row>
    <row r="867" spans="2:19">
      <c r="B867" s="5">
        <v>2013</v>
      </c>
      <c r="C867" s="33"/>
      <c r="D867" s="33"/>
      <c r="E867" s="33"/>
      <c r="F867" s="33"/>
      <c r="G867" s="33"/>
      <c r="H867" s="33"/>
      <c r="I867" s="33"/>
      <c r="J867" s="34">
        <v>36072.624199999991</v>
      </c>
      <c r="K867" s="34">
        <v>36072.624199999991</v>
      </c>
      <c r="L867" s="34">
        <v>36072.624199999991</v>
      </c>
      <c r="M867" s="34">
        <v>36072.624199999991</v>
      </c>
      <c r="N867" s="34">
        <v>36072.624199999991</v>
      </c>
      <c r="O867" s="34">
        <v>36072.624199999991</v>
      </c>
      <c r="P867" s="34">
        <v>36072.624199999991</v>
      </c>
      <c r="Q867" s="34">
        <v>36072.624199999991</v>
      </c>
      <c r="R867" s="34">
        <v>36072.624199999991</v>
      </c>
      <c r="S867" s="34">
        <v>36072.624199999991</v>
      </c>
    </row>
    <row r="868" spans="2:19">
      <c r="B868" s="5">
        <v>2012</v>
      </c>
      <c r="C868" s="33"/>
      <c r="D868" s="33"/>
      <c r="E868" s="33"/>
      <c r="F868" s="33"/>
      <c r="G868" s="33"/>
      <c r="H868" s="33"/>
      <c r="I868" s="34">
        <v>28837.631929000003</v>
      </c>
      <c r="J868" s="34">
        <v>28837.631929000003</v>
      </c>
      <c r="K868" s="34">
        <v>28837.631929000003</v>
      </c>
      <c r="L868" s="34">
        <v>28837.631929000003</v>
      </c>
      <c r="M868" s="34">
        <v>28837.631929000003</v>
      </c>
      <c r="N868" s="34">
        <v>28837.631929000003</v>
      </c>
      <c r="O868" s="34">
        <v>28837.631928999999</v>
      </c>
      <c r="P868" s="34">
        <v>28837.631928999999</v>
      </c>
      <c r="Q868" s="34">
        <v>28837.631928999999</v>
      </c>
      <c r="R868" s="34">
        <v>28837.631928999999</v>
      </c>
      <c r="S868" s="34">
        <v>28837.631928999999</v>
      </c>
    </row>
    <row r="869" spans="2:19">
      <c r="B869" s="5">
        <v>2011</v>
      </c>
      <c r="C869" s="33"/>
      <c r="D869" s="33"/>
      <c r="E869" s="33"/>
      <c r="F869" s="33"/>
      <c r="G869" s="33"/>
      <c r="H869" s="34">
        <v>8337.86</v>
      </c>
      <c r="I869" s="34">
        <v>8337.86</v>
      </c>
      <c r="J869" s="34">
        <v>8337.86</v>
      </c>
      <c r="K869" s="34">
        <v>8337.86</v>
      </c>
      <c r="L869" s="34">
        <v>8337.86</v>
      </c>
      <c r="M869" s="34">
        <v>8337.86</v>
      </c>
      <c r="N869" s="34">
        <v>8337.86</v>
      </c>
      <c r="O869" s="34">
        <v>8337.8599999999988</v>
      </c>
      <c r="P869" s="34">
        <v>8337.8599999999988</v>
      </c>
      <c r="Q869" s="34">
        <v>8337.8599999999988</v>
      </c>
      <c r="R869" s="34">
        <v>8337.8599999999988</v>
      </c>
      <c r="S869" s="34">
        <v>8337.8599999999988</v>
      </c>
    </row>
    <row r="870" spans="2:19">
      <c r="B870" s="5">
        <v>2010</v>
      </c>
      <c r="C870" s="33"/>
      <c r="D870" s="33"/>
      <c r="E870" s="33"/>
      <c r="F870" s="33"/>
      <c r="G870" s="34">
        <v>6496.2999999999993</v>
      </c>
      <c r="H870" s="34">
        <v>6496.2999999999993</v>
      </c>
      <c r="I870" s="34">
        <v>6496.2999999999993</v>
      </c>
      <c r="J870" s="34">
        <v>6496.2999999999993</v>
      </c>
      <c r="K870" s="34">
        <v>6496.2999999999993</v>
      </c>
      <c r="L870" s="34">
        <v>6496.2999999999993</v>
      </c>
      <c r="M870" s="34">
        <v>6496.2999999999993</v>
      </c>
      <c r="N870" s="34">
        <v>6496.2999999999993</v>
      </c>
      <c r="O870" s="34">
        <v>6496.2999999999993</v>
      </c>
      <c r="P870" s="34">
        <v>6496.2999999999993</v>
      </c>
      <c r="Q870" s="34">
        <v>6496.2999999999993</v>
      </c>
      <c r="R870" s="34">
        <v>6496.2999999999993</v>
      </c>
      <c r="S870" s="34">
        <v>6496.2999999999993</v>
      </c>
    </row>
    <row r="871" spans="2:19">
      <c r="B871" s="5">
        <v>2009</v>
      </c>
      <c r="C871" s="33"/>
      <c r="D871" s="33"/>
      <c r="E871" s="33"/>
      <c r="F871" s="34">
        <v>5017.6900000000005</v>
      </c>
      <c r="G871" s="34">
        <v>5017.6900000000005</v>
      </c>
      <c r="H871" s="34">
        <v>5017.6900000000005</v>
      </c>
      <c r="I871" s="34">
        <v>5017.6900000000005</v>
      </c>
      <c r="J871" s="34">
        <v>5017.6900000000005</v>
      </c>
      <c r="K871" s="34">
        <v>5017.6900000000005</v>
      </c>
      <c r="L871" s="34">
        <v>5017.6900000000005</v>
      </c>
      <c r="M871" s="34">
        <v>5017.6900000000005</v>
      </c>
      <c r="N871" s="34">
        <v>5017.6900000000005</v>
      </c>
      <c r="O871" s="34">
        <v>1909.98</v>
      </c>
      <c r="P871" s="34">
        <v>1909.98</v>
      </c>
      <c r="Q871" s="34">
        <v>1909.98</v>
      </c>
      <c r="R871" s="34">
        <v>1909.98</v>
      </c>
      <c r="S871" s="34">
        <v>1909.98</v>
      </c>
    </row>
    <row r="872" spans="2:19">
      <c r="B872" s="5">
        <v>2008</v>
      </c>
      <c r="C872" s="33"/>
      <c r="D872" s="33"/>
      <c r="E872" s="34">
        <v>7705.92</v>
      </c>
      <c r="F872" s="34">
        <v>7705.92</v>
      </c>
      <c r="G872" s="34">
        <v>7705.92</v>
      </c>
      <c r="H872" s="34">
        <v>7705.92</v>
      </c>
      <c r="I872" s="34">
        <v>7705.92</v>
      </c>
      <c r="J872" s="34">
        <v>7705.92</v>
      </c>
      <c r="K872" s="34">
        <v>7705.92</v>
      </c>
      <c r="L872" s="34">
        <v>7705.92</v>
      </c>
      <c r="M872" s="34">
        <v>7705.92</v>
      </c>
      <c r="N872" s="34">
        <v>7705.92</v>
      </c>
      <c r="O872" s="34">
        <v>7705.92</v>
      </c>
      <c r="P872" s="34">
        <v>7705.92</v>
      </c>
      <c r="Q872" s="34">
        <v>7705.92</v>
      </c>
      <c r="R872" s="34">
        <v>7705.92</v>
      </c>
      <c r="S872" s="34">
        <v>7705.92</v>
      </c>
    </row>
    <row r="873" spans="2:19">
      <c r="B873" s="5">
        <v>2007</v>
      </c>
      <c r="C873" s="33"/>
      <c r="D873" s="34">
        <v>73539.22</v>
      </c>
      <c r="E873" s="34">
        <v>73539.22</v>
      </c>
      <c r="F873" s="34">
        <v>73539.22</v>
      </c>
      <c r="G873" s="34">
        <v>73539.22</v>
      </c>
      <c r="H873" s="34">
        <v>73539.22</v>
      </c>
      <c r="I873" s="34">
        <v>73539.22</v>
      </c>
      <c r="J873" s="34">
        <v>73539.22</v>
      </c>
      <c r="K873" s="34">
        <v>73539.22</v>
      </c>
      <c r="L873" s="34">
        <v>73539.22</v>
      </c>
      <c r="M873" s="34">
        <v>73539.22</v>
      </c>
      <c r="N873" s="34">
        <v>73539.22</v>
      </c>
      <c r="O873" s="34">
        <v>73539.22</v>
      </c>
      <c r="P873" s="34">
        <v>73539.22</v>
      </c>
      <c r="Q873" s="34">
        <v>73539.22</v>
      </c>
      <c r="R873" s="34">
        <v>73539.22</v>
      </c>
      <c r="S873" s="34">
        <v>73539.22</v>
      </c>
    </row>
    <row r="874" spans="2:19">
      <c r="B874" s="5">
        <v>2006</v>
      </c>
      <c r="C874" s="34">
        <v>48663.15</v>
      </c>
      <c r="D874" s="34">
        <v>48663.15</v>
      </c>
      <c r="E874" s="34">
        <v>48663.15</v>
      </c>
      <c r="F874" s="34">
        <v>48663.15</v>
      </c>
      <c r="G874" s="34">
        <v>48663.15</v>
      </c>
      <c r="H874" s="34">
        <v>48663.15</v>
      </c>
      <c r="I874" s="34">
        <v>48663.15</v>
      </c>
      <c r="J874" s="34">
        <v>48663.15</v>
      </c>
      <c r="K874" s="34">
        <v>48663.15</v>
      </c>
      <c r="L874" s="34">
        <v>48663.15</v>
      </c>
      <c r="M874" s="34">
        <v>48663.15</v>
      </c>
      <c r="N874" s="34">
        <v>48663.15</v>
      </c>
      <c r="O874" s="34">
        <v>22229.15</v>
      </c>
      <c r="P874" s="34">
        <v>22229.15</v>
      </c>
      <c r="Q874" s="34">
        <v>22229.15</v>
      </c>
      <c r="R874" s="34">
        <v>22229.15</v>
      </c>
      <c r="S874" s="34">
        <v>22229.15</v>
      </c>
    </row>
    <row r="875" spans="2:19">
      <c r="B875" s="5">
        <v>2005</v>
      </c>
      <c r="C875" s="34">
        <v>89295.5</v>
      </c>
      <c r="D875" s="34">
        <v>89295.5</v>
      </c>
      <c r="E875" s="34">
        <v>89295.5</v>
      </c>
      <c r="F875" s="34">
        <v>89295.5</v>
      </c>
      <c r="G875" s="34">
        <v>89295.5</v>
      </c>
      <c r="H875" s="34">
        <v>89295.5</v>
      </c>
      <c r="I875" s="34">
        <v>89295.5</v>
      </c>
      <c r="J875" s="34">
        <v>89295.5</v>
      </c>
      <c r="K875" s="34">
        <v>89295.5</v>
      </c>
      <c r="L875" s="34">
        <v>89295.5</v>
      </c>
      <c r="M875" s="34">
        <v>89295.5</v>
      </c>
      <c r="N875" s="34">
        <v>89295.5</v>
      </c>
      <c r="O875" s="34">
        <v>89295.5</v>
      </c>
      <c r="P875" s="34">
        <v>89295.5</v>
      </c>
      <c r="Q875" s="34">
        <v>89295.5</v>
      </c>
      <c r="R875" s="34">
        <v>89295.5</v>
      </c>
      <c r="S875" s="34">
        <v>89295.5</v>
      </c>
    </row>
    <row r="876" spans="2:19">
      <c r="B876" s="5">
        <v>2004</v>
      </c>
      <c r="C876" s="34">
        <v>29255.210000000003</v>
      </c>
      <c r="D876" s="34">
        <v>29255.210000000003</v>
      </c>
      <c r="E876" s="34">
        <v>29255.210000000003</v>
      </c>
      <c r="F876" s="34">
        <v>29255.210000000003</v>
      </c>
      <c r="G876" s="34">
        <v>29255.210000000003</v>
      </c>
      <c r="H876" s="34">
        <v>29255.210000000003</v>
      </c>
      <c r="I876" s="34">
        <v>29255.210000000003</v>
      </c>
      <c r="J876" s="34">
        <v>29255.210000000003</v>
      </c>
      <c r="K876" s="34">
        <v>29255.210000000003</v>
      </c>
      <c r="L876" s="34">
        <v>29255.210000000003</v>
      </c>
      <c r="M876" s="34">
        <v>29255.210000000003</v>
      </c>
      <c r="N876" s="34">
        <v>29255.210000000003</v>
      </c>
      <c r="O876" s="34">
        <v>29255.210000000003</v>
      </c>
      <c r="P876" s="34">
        <v>29255.210000000003</v>
      </c>
      <c r="Q876" s="34">
        <v>29255.210000000003</v>
      </c>
      <c r="R876" s="34">
        <v>29255.210000000003</v>
      </c>
      <c r="S876" s="34">
        <v>29255.210000000003</v>
      </c>
    </row>
    <row r="877" spans="2:19">
      <c r="B877" s="5">
        <v>2003</v>
      </c>
      <c r="C877" s="34">
        <v>37445.199999999997</v>
      </c>
      <c r="D877" s="34">
        <v>37445.199999999997</v>
      </c>
      <c r="E877" s="34">
        <v>37445.199999999997</v>
      </c>
      <c r="F877" s="34">
        <v>37445.199999999997</v>
      </c>
      <c r="G877" s="34">
        <v>37445.199999999997</v>
      </c>
      <c r="H877" s="34">
        <v>37445.199999999997</v>
      </c>
      <c r="I877" s="34">
        <v>37445.199999999997</v>
      </c>
      <c r="J877" s="34">
        <v>37445.199999999997</v>
      </c>
      <c r="K877" s="34">
        <v>37445.199999999997</v>
      </c>
      <c r="L877" s="34">
        <v>37445.199999999997</v>
      </c>
      <c r="M877" s="34">
        <v>37445.199999999997</v>
      </c>
      <c r="N877" s="34">
        <v>37445.199999999997</v>
      </c>
      <c r="O877" s="34">
        <v>37445.199999999997</v>
      </c>
      <c r="P877" s="34">
        <v>37445.199999999997</v>
      </c>
      <c r="Q877" s="34">
        <v>37445.199999999997</v>
      </c>
      <c r="R877" s="34">
        <v>37445.199999999997</v>
      </c>
      <c r="S877" s="34">
        <v>37445.199999999997</v>
      </c>
    </row>
    <row r="878" spans="2:19">
      <c r="B878" s="5">
        <v>2002</v>
      </c>
      <c r="C878" s="34">
        <v>1867.82</v>
      </c>
      <c r="D878" s="34">
        <v>1867.82</v>
      </c>
      <c r="E878" s="34">
        <v>1867.82</v>
      </c>
      <c r="F878" s="34">
        <v>1867.82</v>
      </c>
      <c r="G878" s="34">
        <v>1867.82</v>
      </c>
      <c r="H878" s="34">
        <v>1867.82</v>
      </c>
      <c r="I878" s="34">
        <v>1867.82</v>
      </c>
      <c r="J878" s="34">
        <v>1867.82</v>
      </c>
      <c r="K878" s="34">
        <v>1867.82</v>
      </c>
      <c r="L878" s="34">
        <v>1867.82</v>
      </c>
      <c r="M878" s="34">
        <v>1867.82</v>
      </c>
      <c r="N878" s="34">
        <v>1867.82</v>
      </c>
      <c r="O878" s="34">
        <v>1867.82</v>
      </c>
      <c r="P878" s="34">
        <v>1867.82</v>
      </c>
      <c r="Q878" s="34">
        <v>1867.82</v>
      </c>
      <c r="R878" s="34">
        <v>1867.82</v>
      </c>
      <c r="S878" s="34">
        <v>1867.82</v>
      </c>
    </row>
    <row r="879" spans="2:19">
      <c r="B879" s="5">
        <v>2001</v>
      </c>
      <c r="C879" s="34">
        <v>6088.43</v>
      </c>
      <c r="D879" s="34">
        <v>6088.43</v>
      </c>
      <c r="E879" s="34">
        <v>6088.43</v>
      </c>
      <c r="F879" s="34">
        <v>6088.43</v>
      </c>
      <c r="G879" s="34">
        <v>6088.43</v>
      </c>
      <c r="H879" s="34">
        <v>6088.43</v>
      </c>
      <c r="I879" s="34">
        <v>6088.43</v>
      </c>
      <c r="J879" s="34">
        <v>6088.43</v>
      </c>
      <c r="K879" s="34">
        <v>6088.43</v>
      </c>
      <c r="L879" s="34">
        <v>6088.43</v>
      </c>
      <c r="M879" s="34">
        <v>6088.43</v>
      </c>
      <c r="N879" s="34">
        <v>6088.43</v>
      </c>
      <c r="O879" s="34">
        <v>6088.43</v>
      </c>
      <c r="P879" s="34">
        <v>6088.43</v>
      </c>
      <c r="Q879" s="34">
        <v>6088.43</v>
      </c>
      <c r="R879" s="34">
        <v>6088.43</v>
      </c>
      <c r="S879" s="34">
        <v>6088.43</v>
      </c>
    </row>
    <row r="880" spans="2:19">
      <c r="B880" s="5">
        <v>2000</v>
      </c>
      <c r="C880" s="34">
        <v>54214.34</v>
      </c>
      <c r="D880" s="34">
        <v>54214.34</v>
      </c>
      <c r="E880" s="34">
        <v>54214.34</v>
      </c>
      <c r="F880" s="34">
        <v>54214.34</v>
      </c>
      <c r="G880" s="34">
        <v>54214.34</v>
      </c>
      <c r="H880" s="34">
        <v>54214.34</v>
      </c>
      <c r="I880" s="34">
        <v>54214.34</v>
      </c>
      <c r="J880" s="34">
        <v>54214.34</v>
      </c>
      <c r="K880" s="34">
        <v>54214.34</v>
      </c>
      <c r="L880" s="34">
        <v>54214.34</v>
      </c>
      <c r="M880" s="34">
        <v>54214.34</v>
      </c>
      <c r="N880" s="34">
        <v>54214.34</v>
      </c>
      <c r="O880" s="34">
        <v>54214.35</v>
      </c>
      <c r="P880" s="34">
        <v>54214.35</v>
      </c>
      <c r="Q880" s="34">
        <v>54214.35</v>
      </c>
      <c r="R880" s="34">
        <v>54214.35</v>
      </c>
      <c r="S880" s="34">
        <v>54214.35</v>
      </c>
    </row>
    <row r="881" spans="2:19">
      <c r="B881" s="5">
        <v>1999</v>
      </c>
      <c r="C881" s="34">
        <v>3370.36</v>
      </c>
      <c r="D881" s="34">
        <v>3370.36</v>
      </c>
      <c r="E881" s="34">
        <v>3370.36</v>
      </c>
      <c r="F881" s="34">
        <v>3370.36</v>
      </c>
      <c r="G881" s="34">
        <v>3370.36</v>
      </c>
      <c r="H881" s="34">
        <v>3370.36</v>
      </c>
      <c r="I881" s="34">
        <v>3370.36</v>
      </c>
      <c r="J881" s="34">
        <v>3370.36</v>
      </c>
      <c r="K881" s="34">
        <v>3370.36</v>
      </c>
      <c r="L881" s="34">
        <v>3370.36</v>
      </c>
      <c r="M881" s="34">
        <v>3370.36</v>
      </c>
      <c r="N881" s="34">
        <v>3370.36</v>
      </c>
      <c r="O881" s="34">
        <v>3370.36</v>
      </c>
      <c r="P881" s="34">
        <v>3370.36</v>
      </c>
      <c r="Q881" s="34">
        <v>3370.36</v>
      </c>
      <c r="R881" s="34">
        <v>3370.36</v>
      </c>
      <c r="S881" s="34">
        <v>3370.36</v>
      </c>
    </row>
    <row r="882" spans="2:19">
      <c r="B882" s="5">
        <v>1998</v>
      </c>
      <c r="C882" s="34">
        <v>2658.72</v>
      </c>
      <c r="D882" s="34">
        <v>2658.72</v>
      </c>
      <c r="E882" s="34">
        <v>2658.72</v>
      </c>
      <c r="F882" s="34">
        <v>2658.72</v>
      </c>
      <c r="G882" s="34">
        <v>2658.72</v>
      </c>
      <c r="H882" s="34">
        <v>2658.72</v>
      </c>
      <c r="I882" s="34">
        <v>2658.72</v>
      </c>
      <c r="J882" s="34">
        <v>2658.72</v>
      </c>
      <c r="K882" s="34">
        <v>2658.72</v>
      </c>
      <c r="L882" s="34">
        <v>2658.72</v>
      </c>
      <c r="M882" s="34">
        <v>2658.72</v>
      </c>
      <c r="N882" s="34">
        <v>2658.72</v>
      </c>
      <c r="O882" s="34">
        <v>2658.72</v>
      </c>
      <c r="P882" s="34">
        <v>2658.72</v>
      </c>
      <c r="Q882" s="34">
        <v>2658.72</v>
      </c>
      <c r="R882" s="34">
        <v>2658.72</v>
      </c>
      <c r="S882" s="34">
        <v>2658.72</v>
      </c>
    </row>
    <row r="883" spans="2:19">
      <c r="B883" s="5">
        <v>1997</v>
      </c>
      <c r="C883" s="34">
        <v>6794.98</v>
      </c>
      <c r="D883" s="34">
        <v>6794.98</v>
      </c>
      <c r="E883" s="34">
        <v>6794.98</v>
      </c>
      <c r="F883" s="34">
        <v>6794.98</v>
      </c>
      <c r="G883" s="34">
        <v>6794.98</v>
      </c>
      <c r="H883" s="34">
        <v>6794.98</v>
      </c>
      <c r="I883" s="34">
        <v>6794.98</v>
      </c>
      <c r="J883" s="34">
        <v>6794.98</v>
      </c>
      <c r="K883" s="34">
        <v>6794.98</v>
      </c>
      <c r="L883" s="34">
        <v>6794.98</v>
      </c>
      <c r="M883" s="34">
        <v>6794.98</v>
      </c>
      <c r="N883" s="34">
        <v>6794.98</v>
      </c>
      <c r="O883" s="34">
        <v>6794.98</v>
      </c>
      <c r="P883" s="34">
        <v>6794.98</v>
      </c>
      <c r="Q883" s="34">
        <v>6794.98</v>
      </c>
      <c r="R883" s="34">
        <v>6794.98</v>
      </c>
      <c r="S883" s="34">
        <v>6794.98</v>
      </c>
    </row>
    <row r="884" spans="2:19">
      <c r="B884" s="5">
        <v>1996</v>
      </c>
      <c r="C884" s="34">
        <v>18996.64</v>
      </c>
      <c r="D884" s="34">
        <v>18996.64</v>
      </c>
      <c r="E884" s="34">
        <v>18996.64</v>
      </c>
      <c r="F884" s="34">
        <v>18996.64</v>
      </c>
      <c r="G884" s="34">
        <v>18996.64</v>
      </c>
      <c r="H884" s="34">
        <v>18996.64</v>
      </c>
      <c r="I884" s="34">
        <v>18996.64</v>
      </c>
      <c r="J884" s="34">
        <v>18996.64</v>
      </c>
      <c r="K884" s="34">
        <v>18996.64</v>
      </c>
      <c r="L884" s="34">
        <v>18996.64</v>
      </c>
      <c r="M884" s="34">
        <v>18996.64</v>
      </c>
      <c r="N884" s="34">
        <v>18996.64</v>
      </c>
      <c r="O884" s="34">
        <v>18996.64</v>
      </c>
      <c r="P884" s="34">
        <v>18996.64</v>
      </c>
      <c r="Q884" s="34">
        <v>18996.64</v>
      </c>
      <c r="R884" s="34">
        <v>18996.64</v>
      </c>
      <c r="S884" s="34">
        <v>18996.64</v>
      </c>
    </row>
    <row r="885" spans="2:19">
      <c r="B885" s="5">
        <v>1995</v>
      </c>
      <c r="C885" s="34">
        <v>7064.37</v>
      </c>
      <c r="D885" s="34">
        <v>7064.37</v>
      </c>
      <c r="E885" s="34">
        <v>7064.37</v>
      </c>
      <c r="F885" s="34">
        <v>7064.37</v>
      </c>
      <c r="G885" s="34">
        <v>7064.37</v>
      </c>
      <c r="H885" s="34">
        <v>7064.37</v>
      </c>
      <c r="I885" s="34">
        <v>7064.37</v>
      </c>
      <c r="J885" s="34">
        <v>7064.37</v>
      </c>
      <c r="K885" s="34">
        <v>7064.37</v>
      </c>
      <c r="L885" s="34">
        <v>7064.37</v>
      </c>
      <c r="M885" s="34">
        <v>7064.37</v>
      </c>
      <c r="N885" s="34">
        <v>7064.37</v>
      </c>
      <c r="O885" s="34">
        <v>852991.42</v>
      </c>
      <c r="P885" s="34">
        <v>852991.42</v>
      </c>
      <c r="Q885" s="34">
        <v>852991.42</v>
      </c>
      <c r="R885" s="34">
        <v>852991.42</v>
      </c>
      <c r="S885" s="34">
        <v>852991.42</v>
      </c>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305714.71999999997</v>
      </c>
      <c r="D951" s="7">
        <f>SUM(D873:D950)</f>
        <v>379253.93999999994</v>
      </c>
      <c r="E951" s="7">
        <f>SUM(E872:E950)</f>
        <v>386959.86</v>
      </c>
      <c r="F951" s="7">
        <f>SUM(F871:F950)</f>
        <v>391977.54999999993</v>
      </c>
      <c r="G951" s="7">
        <f>SUM(G870:G950)</f>
        <v>398473.85</v>
      </c>
      <c r="H951" s="7">
        <f>SUM(H864:H950)</f>
        <v>406811.70999999996</v>
      </c>
      <c r="I951" s="7">
        <f>SUM(I864:I950)</f>
        <v>435649.34192899999</v>
      </c>
      <c r="J951" s="7">
        <f t="shared" ref="J951" si="15">SUM(J864:J950)</f>
        <v>471721.96612899995</v>
      </c>
      <c r="K951" s="7">
        <f>SUM(K864:K950)</f>
        <v>473271.51955799991</v>
      </c>
      <c r="L951" s="7">
        <f t="shared" ref="L951" si="16">SUM(L864:L950)</f>
        <v>530292.90702799999</v>
      </c>
      <c r="M951" s="7">
        <f>SUM(M864:M950)</f>
        <v>531465.57702800003</v>
      </c>
      <c r="N951" s="10">
        <f>SUM(N859:N950)</f>
        <v>546188.90702799999</v>
      </c>
      <c r="O951" s="10">
        <f>SUM(O859:O950)</f>
        <v>1409091.6858310001</v>
      </c>
      <c r="P951" s="10">
        <f>SUM(P859:P950)</f>
        <v>1416537.1673310001</v>
      </c>
      <c r="Q951" s="10">
        <f>SUM(Q859:Q950)</f>
        <v>1424437.13951225</v>
      </c>
      <c r="R951" s="10">
        <f>SUM(R858:R950)</f>
        <v>1462688.1856</v>
      </c>
      <c r="S951" s="10">
        <f>SUM(S858:S950)</f>
        <v>1494648.7465900001</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4822.26</v>
      </c>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v>35241.64</v>
      </c>
      <c r="R955" s="34">
        <v>35241.64</v>
      </c>
      <c r="S955" s="34">
        <v>35241.64</v>
      </c>
    </row>
    <row r="956" spans="1:19">
      <c r="A956" s="37"/>
      <c r="B956" s="5">
        <v>2019</v>
      </c>
      <c r="C956" s="33"/>
      <c r="D956" s="33"/>
      <c r="E956" s="33"/>
      <c r="F956" s="33"/>
      <c r="G956" s="33"/>
      <c r="H956" s="33"/>
      <c r="I956" s="33"/>
      <c r="J956" s="33"/>
      <c r="K956" s="33"/>
      <c r="L956" s="33"/>
      <c r="M956" s="33"/>
      <c r="N956" s="33"/>
      <c r="O956" s="33"/>
      <c r="P956" s="34"/>
      <c r="Q956" s="34">
        <v>0</v>
      </c>
      <c r="R956" s="34">
        <v>0</v>
      </c>
      <c r="S956" s="34"/>
    </row>
    <row r="957" spans="1:19">
      <c r="A957" s="37"/>
      <c r="B957" s="5">
        <v>2018</v>
      </c>
      <c r="C957" s="33"/>
      <c r="D957" s="33"/>
      <c r="E957" s="33"/>
      <c r="F957" s="33"/>
      <c r="G957" s="33"/>
      <c r="H957" s="33"/>
      <c r="I957" s="33"/>
      <c r="J957" s="33"/>
      <c r="K957" s="33"/>
      <c r="L957" s="33"/>
      <c r="M957" s="33"/>
      <c r="N957" s="33"/>
      <c r="O957" s="34">
        <v>30685</v>
      </c>
      <c r="P957" s="34">
        <v>34343</v>
      </c>
      <c r="Q957" s="34">
        <v>34343</v>
      </c>
      <c r="R957" s="34">
        <v>34343</v>
      </c>
      <c r="S957" s="34">
        <v>34343</v>
      </c>
    </row>
    <row r="958" spans="1:19">
      <c r="A958" s="37"/>
      <c r="B958" s="5">
        <v>2017</v>
      </c>
      <c r="C958" s="33"/>
      <c r="D958" s="33"/>
      <c r="E958" s="33"/>
      <c r="F958" s="33"/>
      <c r="G958" s="33"/>
      <c r="H958" s="33"/>
      <c r="I958" s="33"/>
      <c r="J958" s="33"/>
      <c r="K958" s="33"/>
      <c r="L958" s="33"/>
      <c r="M958" s="33"/>
      <c r="N958" s="34">
        <v>5621.88</v>
      </c>
      <c r="O958" s="34"/>
      <c r="P958" s="34"/>
      <c r="Q958" s="34">
        <v>0</v>
      </c>
      <c r="R958" s="34">
        <v>0</v>
      </c>
      <c r="S958" s="34"/>
    </row>
    <row r="959" spans="1:19">
      <c r="B959" s="5">
        <v>2016</v>
      </c>
      <c r="C959" s="33"/>
      <c r="D959" s="33"/>
      <c r="E959" s="33"/>
      <c r="F959" s="33"/>
      <c r="G959" s="33"/>
      <c r="H959" s="33"/>
      <c r="I959" s="33"/>
      <c r="J959" s="33"/>
      <c r="K959" s="33"/>
      <c r="L959" s="33"/>
      <c r="M959" s="34">
        <v>24348.73</v>
      </c>
      <c r="N959" s="34">
        <v>24348.73</v>
      </c>
      <c r="O959" s="34">
        <v>29970.61</v>
      </c>
      <c r="P959" s="34">
        <v>29970.61</v>
      </c>
      <c r="Q959" s="34">
        <v>29970.61</v>
      </c>
      <c r="R959" s="34">
        <v>29970.61</v>
      </c>
      <c r="S959" s="34">
        <v>29970.61</v>
      </c>
    </row>
    <row r="960" spans="1:19">
      <c r="B960" s="5">
        <v>2015</v>
      </c>
      <c r="C960" s="33"/>
      <c r="D960" s="33"/>
      <c r="E960" s="33"/>
      <c r="F960" s="33"/>
      <c r="G960" s="33"/>
      <c r="H960" s="33"/>
      <c r="I960" s="33"/>
      <c r="J960" s="33"/>
      <c r="K960" s="33"/>
      <c r="L960" s="34">
        <v>317.3</v>
      </c>
      <c r="M960" s="34">
        <v>317.3</v>
      </c>
      <c r="N960" s="34">
        <v>317.3</v>
      </c>
      <c r="O960" s="34"/>
      <c r="P960" s="34"/>
      <c r="Q960" s="34">
        <v>0</v>
      </c>
      <c r="R960" s="34">
        <v>0</v>
      </c>
      <c r="S960" s="34"/>
    </row>
    <row r="961" spans="2:19">
      <c r="B961" s="5">
        <v>2014</v>
      </c>
      <c r="C961" s="33"/>
      <c r="D961" s="33"/>
      <c r="E961" s="33"/>
      <c r="F961" s="33"/>
      <c r="G961" s="33"/>
      <c r="H961" s="33"/>
      <c r="I961" s="33"/>
      <c r="J961" s="33"/>
      <c r="K961" s="34"/>
      <c r="L961" s="34"/>
      <c r="M961" s="34"/>
      <c r="N961" s="34"/>
      <c r="O961" s="34"/>
      <c r="P961" s="34"/>
      <c r="Q961" s="34">
        <v>0</v>
      </c>
      <c r="R961" s="34">
        <v>0</v>
      </c>
      <c r="S961" s="34"/>
    </row>
    <row r="962" spans="2:19">
      <c r="B962" s="5">
        <v>2013</v>
      </c>
      <c r="C962" s="33"/>
      <c r="D962" s="33"/>
      <c r="E962" s="33"/>
      <c r="F962" s="33"/>
      <c r="G962" s="33"/>
      <c r="H962" s="33"/>
      <c r="I962" s="33"/>
      <c r="J962" s="34">
        <v>86960.15</v>
      </c>
      <c r="K962" s="34">
        <v>86960.15</v>
      </c>
      <c r="L962" s="34">
        <v>86960.15</v>
      </c>
      <c r="M962" s="34">
        <v>86960.15</v>
      </c>
      <c r="N962" s="34">
        <v>86960.15</v>
      </c>
      <c r="O962" s="34">
        <v>86960.15</v>
      </c>
      <c r="P962" s="34">
        <v>86960.15</v>
      </c>
      <c r="Q962" s="34">
        <v>53871.829999999994</v>
      </c>
      <c r="R962" s="34">
        <v>53871.829999999994</v>
      </c>
      <c r="S962" s="34">
        <v>53871.83</v>
      </c>
    </row>
    <row r="963" spans="2:19">
      <c r="B963" s="5">
        <v>2012</v>
      </c>
      <c r="C963" s="33"/>
      <c r="D963" s="33"/>
      <c r="E963" s="33"/>
      <c r="F963" s="33"/>
      <c r="G963" s="33"/>
      <c r="H963" s="33"/>
      <c r="I963" s="34">
        <v>18296.599999999999</v>
      </c>
      <c r="J963" s="34">
        <v>18296.599999999999</v>
      </c>
      <c r="K963" s="34">
        <v>18296.599999999999</v>
      </c>
      <c r="L963" s="34">
        <v>18296.599999999999</v>
      </c>
      <c r="M963" s="34">
        <v>18296.599999999999</v>
      </c>
      <c r="N963" s="34">
        <v>18296.599999999999</v>
      </c>
      <c r="O963" s="34">
        <v>18296.599999999999</v>
      </c>
      <c r="P963" s="34">
        <v>18296.599999999999</v>
      </c>
      <c r="Q963" s="34">
        <v>18296.599999999999</v>
      </c>
      <c r="R963" s="34">
        <v>18296.599999999999</v>
      </c>
      <c r="S963" s="34">
        <v>18296.599999999999</v>
      </c>
    </row>
    <row r="964" spans="2:19">
      <c r="B964" s="5">
        <v>2011</v>
      </c>
      <c r="C964" s="33"/>
      <c r="D964" s="33"/>
      <c r="E964" s="33"/>
      <c r="F964" s="33"/>
      <c r="G964" s="33"/>
      <c r="H964" s="34">
        <v>18981.86</v>
      </c>
      <c r="I964" s="34">
        <v>18981.86</v>
      </c>
      <c r="J964" s="34">
        <v>18981.86</v>
      </c>
      <c r="K964" s="34">
        <v>18981.86</v>
      </c>
      <c r="L964" s="34">
        <v>18981.86</v>
      </c>
      <c r="M964" s="34">
        <v>18981.86</v>
      </c>
      <c r="N964" s="34">
        <v>18981.86</v>
      </c>
      <c r="O964" s="34">
        <v>18981.86</v>
      </c>
      <c r="P964" s="34">
        <v>18981.86</v>
      </c>
      <c r="Q964" s="34">
        <v>18981.86</v>
      </c>
      <c r="R964" s="34">
        <v>18981.86</v>
      </c>
      <c r="S964" s="34">
        <v>18981.86</v>
      </c>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v>16908.27</v>
      </c>
      <c r="F967" s="34">
        <v>16908.27</v>
      </c>
      <c r="G967" s="34">
        <v>16908.27</v>
      </c>
      <c r="H967" s="34">
        <v>16908.27</v>
      </c>
      <c r="I967" s="34">
        <v>16908.27</v>
      </c>
      <c r="J967" s="34">
        <v>16908.27</v>
      </c>
      <c r="K967" s="34">
        <v>16908.27</v>
      </c>
      <c r="L967" s="34">
        <v>16908.27</v>
      </c>
      <c r="M967" s="34">
        <v>16908.27</v>
      </c>
      <c r="N967" s="34">
        <v>16908.27</v>
      </c>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v>23838.080000000002</v>
      </c>
      <c r="D970" s="34">
        <v>23838.080000000002</v>
      </c>
      <c r="E970" s="34">
        <v>23838.080000000002</v>
      </c>
      <c r="F970" s="34">
        <v>23838.080000000002</v>
      </c>
      <c r="G970" s="34">
        <v>23838.080000000002</v>
      </c>
      <c r="H970" s="34">
        <v>23838.080000000002</v>
      </c>
      <c r="I970" s="34">
        <v>23838.080000000002</v>
      </c>
      <c r="J970" s="34">
        <v>23838.080000000002</v>
      </c>
      <c r="K970" s="34">
        <v>23838.080000000002</v>
      </c>
      <c r="L970" s="34">
        <v>23838.080000000002</v>
      </c>
      <c r="M970" s="34">
        <v>23838.080000000002</v>
      </c>
      <c r="N970" s="34">
        <v>23838.080000000002</v>
      </c>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v>76431.789999999994</v>
      </c>
      <c r="D977" s="34">
        <v>76431.789999999994</v>
      </c>
      <c r="E977" s="34">
        <v>76431.789999999994</v>
      </c>
      <c r="F977" s="34">
        <v>76431.789999999994</v>
      </c>
      <c r="G977" s="34">
        <v>76431.789999999994</v>
      </c>
      <c r="H977" s="34">
        <v>76431.789999999994</v>
      </c>
      <c r="I977" s="34">
        <v>76431.789999999994</v>
      </c>
      <c r="J977" s="34">
        <v>76431.789999999994</v>
      </c>
      <c r="K977" s="34">
        <v>76431.789999999994</v>
      </c>
      <c r="L977" s="34">
        <v>76431.789999999994</v>
      </c>
      <c r="M977" s="34">
        <v>76431.789999999994</v>
      </c>
      <c r="N977" s="34">
        <v>76431.789999999994</v>
      </c>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v>5159.4799999999996</v>
      </c>
      <c r="D981" s="34">
        <v>5159.4799999999996</v>
      </c>
      <c r="E981" s="34">
        <v>5159.4799999999996</v>
      </c>
      <c r="F981" s="34">
        <v>5159.4799999999996</v>
      </c>
      <c r="G981" s="34">
        <v>5159.4799999999996</v>
      </c>
      <c r="H981" s="34">
        <v>5159.4799999999996</v>
      </c>
      <c r="I981" s="34">
        <v>5159.4799999999996</v>
      </c>
      <c r="J981" s="34">
        <v>5159.4799999999996</v>
      </c>
      <c r="K981" s="34">
        <v>5159.4799999999996</v>
      </c>
      <c r="L981" s="34">
        <v>5159.4799999999996</v>
      </c>
      <c r="M981" s="34">
        <v>5159.4799999999996</v>
      </c>
      <c r="N981" s="34">
        <v>5159.4799999999996</v>
      </c>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105429.34999999999</v>
      </c>
      <c r="D1046" s="7">
        <f>SUM(D968:D1045)</f>
        <v>105429.34999999999</v>
      </c>
      <c r="E1046" s="7">
        <f>SUM(E967:E1045)</f>
        <v>122337.62</v>
      </c>
      <c r="F1046" s="7">
        <f>SUM(F966:F1045)</f>
        <v>122337.62</v>
      </c>
      <c r="G1046" s="7">
        <f>SUM(G965:G1045)</f>
        <v>122337.62</v>
      </c>
      <c r="H1046" s="7">
        <f>SUM(H959:H1045)</f>
        <v>141319.48000000001</v>
      </c>
      <c r="I1046" s="7">
        <f>SUM(I959:I1045)</f>
        <v>159616.07999999999</v>
      </c>
      <c r="J1046" s="7">
        <f t="shared" ref="J1046" si="17">SUM(J959:J1045)</f>
        <v>246576.23</v>
      </c>
      <c r="K1046" s="7">
        <f>SUM(K959:K1045)</f>
        <v>246576.23</v>
      </c>
      <c r="L1046" s="7">
        <f t="shared" ref="L1046" si="18">SUM(L959:L1045)</f>
        <v>246893.53</v>
      </c>
      <c r="M1046" s="7">
        <f>SUM(M959:M1045)</f>
        <v>271242.25999999995</v>
      </c>
      <c r="N1046" s="10">
        <f>SUM(N954:N1045)</f>
        <v>276864.13999999996</v>
      </c>
      <c r="O1046" s="10">
        <f>SUM(O954:O1045)</f>
        <v>184894.22000000003</v>
      </c>
      <c r="P1046" s="10">
        <f>SUM(P954:P1045)</f>
        <v>188552.22000000003</v>
      </c>
      <c r="Q1046" s="10">
        <f>SUM(Q954:Q1045)</f>
        <v>190705.53999999998</v>
      </c>
      <c r="R1046" s="10">
        <f>SUM(R953:R1045)</f>
        <v>190705.53999999998</v>
      </c>
      <c r="S1046" s="10">
        <f>SUM(S953:S1045)</f>
        <v>195527.8</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v>9551.93</v>
      </c>
      <c r="S1144" s="34">
        <v>9551.93</v>
      </c>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v>7361.35</v>
      </c>
      <c r="D1160" s="34">
        <v>7361.35</v>
      </c>
      <c r="E1160" s="34">
        <v>7361.35</v>
      </c>
      <c r="F1160" s="34">
        <v>7361.35</v>
      </c>
      <c r="G1160" s="34">
        <v>7361.35</v>
      </c>
      <c r="H1160" s="34">
        <v>7361.35</v>
      </c>
      <c r="I1160" s="34">
        <v>7361.35</v>
      </c>
      <c r="J1160" s="34">
        <v>7361.35</v>
      </c>
      <c r="K1160" s="34">
        <v>7361.35</v>
      </c>
      <c r="L1160" s="34">
        <v>7361.35</v>
      </c>
      <c r="M1160" s="34">
        <v>7361.35</v>
      </c>
      <c r="N1160" s="34">
        <v>7361.35</v>
      </c>
      <c r="O1160" s="34">
        <v>7361.35</v>
      </c>
      <c r="P1160" s="34">
        <v>7361.35</v>
      </c>
      <c r="Q1160" s="34">
        <v>7361.35</v>
      </c>
      <c r="R1160" s="34">
        <v>7361.35</v>
      </c>
      <c r="S1160" s="34">
        <v>7361.35</v>
      </c>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v>5127.46</v>
      </c>
      <c r="D1163" s="34">
        <v>5127.46</v>
      </c>
      <c r="E1163" s="34">
        <v>5127.46</v>
      </c>
      <c r="F1163" s="34">
        <v>5127.46</v>
      </c>
      <c r="G1163" s="34">
        <v>5127.46</v>
      </c>
      <c r="H1163" s="34">
        <v>5127.46</v>
      </c>
      <c r="I1163" s="34">
        <v>5127.46</v>
      </c>
      <c r="J1163" s="34">
        <v>5127.46</v>
      </c>
      <c r="K1163" s="34">
        <v>5127.46</v>
      </c>
      <c r="L1163" s="34">
        <v>5127.46</v>
      </c>
      <c r="M1163" s="34">
        <v>5127.46</v>
      </c>
      <c r="N1163" s="34">
        <v>5127.46</v>
      </c>
      <c r="O1163" s="34">
        <v>5127.46</v>
      </c>
      <c r="P1163" s="34">
        <v>5127.46</v>
      </c>
      <c r="Q1163" s="34">
        <v>5127.46</v>
      </c>
      <c r="R1163" s="34">
        <v>5127.46</v>
      </c>
      <c r="S1163" s="34">
        <v>5127.46</v>
      </c>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12488.810000000001</v>
      </c>
      <c r="D1236" s="7">
        <f>SUM(D1158:D1235)</f>
        <v>12488.810000000001</v>
      </c>
      <c r="E1236" s="7">
        <f>SUM(E1157:E1235)</f>
        <v>12488.810000000001</v>
      </c>
      <c r="F1236" s="7">
        <f>SUM(F1156:F1235)</f>
        <v>12488.810000000001</v>
      </c>
      <c r="G1236" s="7">
        <f>SUM(G1155:G1235)</f>
        <v>12488.810000000001</v>
      </c>
      <c r="H1236" s="7">
        <f>SUM(H1149:H1235)</f>
        <v>12488.810000000001</v>
      </c>
      <c r="I1236" s="7">
        <f>SUM(I1149:I1235)</f>
        <v>12488.810000000001</v>
      </c>
      <c r="J1236" s="7">
        <f t="shared" ref="J1236" si="21">SUM(J1149:J1235)</f>
        <v>12488.810000000001</v>
      </c>
      <c r="K1236" s="7">
        <f>SUM(K1149:K1235)</f>
        <v>12488.810000000001</v>
      </c>
      <c r="L1236" s="7">
        <f t="shared" ref="L1236" si="22">SUM(L1149:L1235)</f>
        <v>12488.810000000001</v>
      </c>
      <c r="M1236" s="7">
        <f>SUM(M1149:M1235)</f>
        <v>12488.810000000001</v>
      </c>
      <c r="N1236" s="10">
        <f>SUM(N1144:N1235)</f>
        <v>12488.810000000001</v>
      </c>
      <c r="O1236" s="10">
        <f>SUM(O1144:O1235)</f>
        <v>12488.810000000001</v>
      </c>
      <c r="P1236" s="10">
        <f>SUM(P1144:P1235)</f>
        <v>12488.810000000001</v>
      </c>
      <c r="Q1236" s="10">
        <f>SUM(Q1144:Q1235)</f>
        <v>12488.810000000001</v>
      </c>
      <c r="R1236" s="10">
        <f>SUM(R1143:R1235)</f>
        <v>22040.739999999998</v>
      </c>
      <c r="S1236" s="10">
        <f>SUM(S1143:S1235)</f>
        <v>22040.739999999998</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625378.82000000007</v>
      </c>
    </row>
    <row r="1904" spans="1:19">
      <c r="A1904" s="35"/>
      <c r="B1904" s="5">
        <v>2021</v>
      </c>
      <c r="C1904" s="33"/>
      <c r="D1904" s="33"/>
      <c r="E1904" s="33"/>
      <c r="F1904" s="33"/>
      <c r="G1904" s="33"/>
      <c r="H1904" s="33"/>
      <c r="I1904" s="33"/>
      <c r="J1904" s="33"/>
      <c r="K1904" s="33"/>
      <c r="L1904" s="33"/>
      <c r="M1904" s="33"/>
      <c r="N1904" s="33"/>
      <c r="O1904" s="33"/>
      <c r="P1904" s="33"/>
      <c r="Q1904" s="33"/>
      <c r="R1904" s="34">
        <v>319031.23</v>
      </c>
      <c r="S1904" s="34">
        <v>321086.73</v>
      </c>
    </row>
    <row r="1905" spans="1:19">
      <c r="B1905" s="5">
        <v>2020</v>
      </c>
      <c r="C1905" s="33"/>
      <c r="D1905" s="33"/>
      <c r="E1905" s="33"/>
      <c r="F1905" s="33"/>
      <c r="G1905" s="33"/>
      <c r="H1905" s="33"/>
      <c r="I1905" s="33"/>
      <c r="J1905" s="33"/>
      <c r="K1905" s="33"/>
      <c r="L1905" s="33"/>
      <c r="M1905" s="33"/>
      <c r="N1905" s="33"/>
      <c r="O1905" s="33"/>
      <c r="P1905" s="33"/>
      <c r="Q1905" s="34">
        <v>592714.39</v>
      </c>
      <c r="R1905" s="34">
        <v>592714.39</v>
      </c>
      <c r="S1905" s="34">
        <v>595050.68000000005</v>
      </c>
    </row>
    <row r="1906" spans="1:19">
      <c r="A1906" s="37"/>
      <c r="B1906" s="5">
        <v>2019</v>
      </c>
      <c r="C1906" s="33"/>
      <c r="D1906" s="33"/>
      <c r="E1906" s="33"/>
      <c r="F1906" s="33"/>
      <c r="G1906" s="33"/>
      <c r="H1906" s="33"/>
      <c r="I1906" s="33"/>
      <c r="J1906" s="33"/>
      <c r="K1906" s="33"/>
      <c r="L1906" s="33"/>
      <c r="M1906" s="33"/>
      <c r="N1906" s="33"/>
      <c r="O1906" s="33"/>
      <c r="P1906" s="34">
        <v>122162.55</v>
      </c>
      <c r="Q1906" s="34">
        <v>122162.55</v>
      </c>
      <c r="R1906" s="34">
        <v>122162.55</v>
      </c>
      <c r="S1906" s="34">
        <v>122162.55</v>
      </c>
    </row>
    <row r="1907" spans="1:19">
      <c r="A1907" s="37"/>
      <c r="B1907" s="5">
        <v>2018</v>
      </c>
      <c r="C1907" s="33"/>
      <c r="D1907" s="33"/>
      <c r="E1907" s="33"/>
      <c r="F1907" s="33"/>
      <c r="G1907" s="33"/>
      <c r="H1907" s="33"/>
      <c r="I1907" s="33"/>
      <c r="J1907" s="33"/>
      <c r="K1907" s="33"/>
      <c r="L1907" s="33"/>
      <c r="M1907" s="33"/>
      <c r="N1907" s="33"/>
      <c r="O1907" s="34">
        <v>190046.25999999998</v>
      </c>
      <c r="P1907" s="34">
        <v>210431.31999999998</v>
      </c>
      <c r="Q1907" s="34">
        <v>210792.86</v>
      </c>
      <c r="R1907" s="34">
        <v>210792.86000000002</v>
      </c>
      <c r="S1907" s="34">
        <v>210792.86000000002</v>
      </c>
    </row>
    <row r="1908" spans="1:19">
      <c r="A1908" s="37"/>
      <c r="B1908" s="5">
        <v>2017</v>
      </c>
      <c r="C1908" s="33"/>
      <c r="D1908" s="33"/>
      <c r="E1908" s="33"/>
      <c r="F1908" s="33"/>
      <c r="G1908" s="33"/>
      <c r="H1908" s="33"/>
      <c r="I1908" s="33"/>
      <c r="J1908" s="33"/>
      <c r="K1908" s="33"/>
      <c r="L1908" s="33"/>
      <c r="M1908" s="33"/>
      <c r="N1908" s="34">
        <v>102561.44</v>
      </c>
      <c r="O1908" s="34">
        <v>176610.08000000002</v>
      </c>
      <c r="P1908" s="34">
        <v>177623.08000000002</v>
      </c>
      <c r="Q1908" s="34">
        <v>185255.41</v>
      </c>
      <c r="R1908" s="34">
        <v>185255.41000000003</v>
      </c>
      <c r="S1908" s="34">
        <v>185255.41000000003</v>
      </c>
    </row>
    <row r="1909" spans="1:19">
      <c r="B1909" s="5">
        <v>2016</v>
      </c>
      <c r="C1909" s="33"/>
      <c r="D1909" s="33"/>
      <c r="E1909" s="33"/>
      <c r="F1909" s="33"/>
      <c r="G1909" s="33"/>
      <c r="H1909" s="33"/>
      <c r="I1909" s="33"/>
      <c r="J1909" s="33"/>
      <c r="K1909" s="33"/>
      <c r="L1909" s="33"/>
      <c r="M1909" s="34">
        <v>157975.37</v>
      </c>
      <c r="N1909" s="34">
        <v>157975.37</v>
      </c>
      <c r="O1909" s="34">
        <v>163730.68</v>
      </c>
      <c r="P1909" s="34">
        <v>167335.01999999999</v>
      </c>
      <c r="Q1909" s="34">
        <v>167335.01999999999</v>
      </c>
      <c r="R1909" s="34">
        <v>167335.01999999999</v>
      </c>
      <c r="S1909" s="34">
        <v>167335.01999999999</v>
      </c>
    </row>
    <row r="1910" spans="1:19">
      <c r="B1910" s="5">
        <v>2015</v>
      </c>
      <c r="C1910" s="33"/>
      <c r="D1910" s="33"/>
      <c r="E1910" s="33"/>
      <c r="F1910" s="33"/>
      <c r="G1910" s="33"/>
      <c r="H1910" s="33"/>
      <c r="I1910" s="33"/>
      <c r="J1910" s="33"/>
      <c r="K1910" s="33"/>
      <c r="L1910" s="34">
        <v>409481.89</v>
      </c>
      <c r="M1910" s="34">
        <v>409481.89</v>
      </c>
      <c r="N1910" s="34">
        <v>409481.89</v>
      </c>
      <c r="O1910" s="34">
        <v>400202.29000000004</v>
      </c>
      <c r="P1910" s="34">
        <v>413454.04000000004</v>
      </c>
      <c r="Q1910" s="34">
        <v>413454.04000000004</v>
      </c>
      <c r="R1910" s="34">
        <v>413454.04000000004</v>
      </c>
      <c r="S1910" s="34">
        <v>413454.04000000004</v>
      </c>
    </row>
    <row r="1911" spans="1:19">
      <c r="B1911" s="5">
        <v>2014</v>
      </c>
      <c r="C1911" s="33"/>
      <c r="D1911" s="33"/>
      <c r="E1911" s="33"/>
      <c r="F1911" s="33"/>
      <c r="G1911" s="33"/>
      <c r="H1911" s="33"/>
      <c r="I1911" s="33"/>
      <c r="J1911" s="33"/>
      <c r="K1911" s="34">
        <v>403109.22</v>
      </c>
      <c r="L1911" s="34">
        <v>403109.22</v>
      </c>
      <c r="M1911" s="34">
        <v>403109.22</v>
      </c>
      <c r="N1911" s="34">
        <v>403109.22</v>
      </c>
      <c r="O1911" s="34">
        <v>403109.22</v>
      </c>
      <c r="P1911" s="34">
        <v>403109.22</v>
      </c>
      <c r="Q1911" s="34">
        <v>403109.22</v>
      </c>
      <c r="R1911" s="34">
        <v>403109.22</v>
      </c>
      <c r="S1911" s="34">
        <v>403109.22</v>
      </c>
    </row>
    <row r="1912" spans="1:19">
      <c r="B1912" s="5">
        <v>2013</v>
      </c>
      <c r="C1912" s="33"/>
      <c r="D1912" s="33"/>
      <c r="E1912" s="33"/>
      <c r="F1912" s="33"/>
      <c r="G1912" s="33"/>
      <c r="H1912" s="33"/>
      <c r="I1912" s="33"/>
      <c r="J1912" s="34">
        <v>157984.65000000002</v>
      </c>
      <c r="K1912" s="34">
        <v>157984.65000000002</v>
      </c>
      <c r="L1912" s="34">
        <v>157984.65000000002</v>
      </c>
      <c r="M1912" s="34">
        <v>157984.65000000002</v>
      </c>
      <c r="N1912" s="34">
        <v>157984.65000000002</v>
      </c>
      <c r="O1912" s="34">
        <v>407984.65</v>
      </c>
      <c r="P1912" s="34">
        <v>407984.65</v>
      </c>
      <c r="Q1912" s="34">
        <v>407984.65</v>
      </c>
      <c r="R1912" s="34">
        <v>407984.65</v>
      </c>
      <c r="S1912" s="34">
        <v>407984.65</v>
      </c>
    </row>
    <row r="1913" spans="1:19">
      <c r="B1913" s="5">
        <v>2012</v>
      </c>
      <c r="C1913" s="33"/>
      <c r="D1913" s="33"/>
      <c r="E1913" s="33"/>
      <c r="F1913" s="33"/>
      <c r="G1913" s="33"/>
      <c r="H1913" s="33"/>
      <c r="I1913" s="34">
        <v>187909.83000000002</v>
      </c>
      <c r="J1913" s="34">
        <v>187909.83000000002</v>
      </c>
      <c r="K1913" s="34">
        <v>187909.83000000002</v>
      </c>
      <c r="L1913" s="34">
        <v>187909.83000000002</v>
      </c>
      <c r="M1913" s="34">
        <v>187909.83000000002</v>
      </c>
      <c r="N1913" s="34">
        <v>187909.83000000002</v>
      </c>
      <c r="O1913" s="34">
        <v>188292.78</v>
      </c>
      <c r="P1913" s="34">
        <v>188292.78</v>
      </c>
      <c r="Q1913" s="34">
        <v>188292.78</v>
      </c>
      <c r="R1913" s="34">
        <v>188292.78</v>
      </c>
      <c r="S1913" s="34">
        <v>188292.78</v>
      </c>
    </row>
    <row r="1914" spans="1:19">
      <c r="B1914" s="5">
        <v>2011</v>
      </c>
      <c r="C1914" s="33"/>
      <c r="D1914" s="33"/>
      <c r="E1914" s="33"/>
      <c r="F1914" s="33"/>
      <c r="G1914" s="33"/>
      <c r="H1914" s="34">
        <v>504079</v>
      </c>
      <c r="I1914" s="34">
        <v>504079</v>
      </c>
      <c r="J1914" s="34">
        <v>504079</v>
      </c>
      <c r="K1914" s="34">
        <v>504079</v>
      </c>
      <c r="L1914" s="34">
        <v>504079</v>
      </c>
      <c r="M1914" s="34">
        <v>504079</v>
      </c>
      <c r="N1914" s="34">
        <v>504079</v>
      </c>
      <c r="O1914" s="34">
        <v>504079</v>
      </c>
      <c r="P1914" s="34">
        <v>504079</v>
      </c>
      <c r="Q1914" s="34">
        <v>504079</v>
      </c>
      <c r="R1914" s="34">
        <v>504079</v>
      </c>
      <c r="S1914" s="34">
        <v>504079</v>
      </c>
    </row>
    <row r="1915" spans="1:19">
      <c r="B1915" s="5">
        <v>2010</v>
      </c>
      <c r="C1915" s="33"/>
      <c r="D1915" s="33"/>
      <c r="E1915" s="33"/>
      <c r="F1915" s="33"/>
      <c r="G1915" s="34">
        <v>566713.7300000001</v>
      </c>
      <c r="H1915" s="34">
        <v>566713.7300000001</v>
      </c>
      <c r="I1915" s="34">
        <v>566713.7300000001</v>
      </c>
      <c r="J1915" s="34">
        <v>566713.7300000001</v>
      </c>
      <c r="K1915" s="34">
        <v>566713.7300000001</v>
      </c>
      <c r="L1915" s="34">
        <v>566713.7300000001</v>
      </c>
      <c r="M1915" s="34">
        <v>566713.7300000001</v>
      </c>
      <c r="N1915" s="34">
        <v>566713.7300000001</v>
      </c>
      <c r="O1915" s="34">
        <v>566713.63</v>
      </c>
      <c r="P1915" s="34">
        <v>566713.63</v>
      </c>
      <c r="Q1915" s="34">
        <v>566713.63</v>
      </c>
      <c r="R1915" s="34">
        <v>566713.63</v>
      </c>
      <c r="S1915" s="34">
        <v>566713.63</v>
      </c>
    </row>
    <row r="1916" spans="1:19">
      <c r="B1916" s="5">
        <v>2009</v>
      </c>
      <c r="C1916" s="33"/>
      <c r="D1916" s="33"/>
      <c r="E1916" s="33"/>
      <c r="F1916" s="34">
        <v>481841.63999999996</v>
      </c>
      <c r="G1916" s="34">
        <v>481841.63999999996</v>
      </c>
      <c r="H1916" s="34">
        <v>481841.63999999996</v>
      </c>
      <c r="I1916" s="34">
        <v>481841.63999999996</v>
      </c>
      <c r="J1916" s="34">
        <v>481841.63999999996</v>
      </c>
      <c r="K1916" s="34">
        <v>481841.63999999996</v>
      </c>
      <c r="L1916" s="34">
        <v>481841.63999999996</v>
      </c>
      <c r="M1916" s="34">
        <v>481841.63999999996</v>
      </c>
      <c r="N1916" s="34">
        <v>481841.63999999996</v>
      </c>
      <c r="O1916" s="34">
        <v>481841.63999999996</v>
      </c>
      <c r="P1916" s="34">
        <v>481841.63999999996</v>
      </c>
      <c r="Q1916" s="34">
        <v>481841.63999999996</v>
      </c>
      <c r="R1916" s="34">
        <v>481841.63999999996</v>
      </c>
      <c r="S1916" s="34">
        <v>481841.63999999996</v>
      </c>
    </row>
    <row r="1917" spans="1:19">
      <c r="B1917" s="5">
        <v>2008</v>
      </c>
      <c r="C1917" s="33"/>
      <c r="D1917" s="33"/>
      <c r="E1917" s="34">
        <v>82933.58</v>
      </c>
      <c r="F1917" s="34">
        <v>82933.58</v>
      </c>
      <c r="G1917" s="34">
        <v>82933.58</v>
      </c>
      <c r="H1917" s="34">
        <v>82933.58</v>
      </c>
      <c r="I1917" s="34">
        <v>82933.58</v>
      </c>
      <c r="J1917" s="34">
        <v>82933.58</v>
      </c>
      <c r="K1917" s="34">
        <v>82933.58</v>
      </c>
      <c r="L1917" s="34">
        <v>82933.58</v>
      </c>
      <c r="M1917" s="34">
        <v>82933.58</v>
      </c>
      <c r="N1917" s="34">
        <v>82933.58</v>
      </c>
      <c r="O1917" s="34">
        <v>82933.58</v>
      </c>
      <c r="P1917" s="34">
        <v>82933.58</v>
      </c>
      <c r="Q1917" s="34">
        <v>82933.58</v>
      </c>
      <c r="R1917" s="34">
        <v>82933.58</v>
      </c>
      <c r="S1917" s="34">
        <v>82933.58</v>
      </c>
    </row>
    <row r="1918" spans="1:19">
      <c r="B1918" s="5">
        <v>2007</v>
      </c>
      <c r="C1918" s="33"/>
      <c r="D1918" s="34">
        <v>121810.17000000001</v>
      </c>
      <c r="E1918" s="34">
        <v>121810.17000000001</v>
      </c>
      <c r="F1918" s="34">
        <v>121810.17000000001</v>
      </c>
      <c r="G1918" s="34">
        <v>121810.17000000001</v>
      </c>
      <c r="H1918" s="34">
        <v>121810.17000000001</v>
      </c>
      <c r="I1918" s="34">
        <v>121810.17000000001</v>
      </c>
      <c r="J1918" s="34">
        <v>121810.17000000001</v>
      </c>
      <c r="K1918" s="34">
        <v>121810.17000000001</v>
      </c>
      <c r="L1918" s="34">
        <v>121810.17000000001</v>
      </c>
      <c r="M1918" s="34">
        <v>121810.17000000001</v>
      </c>
      <c r="N1918" s="34">
        <v>121810.17000000001</v>
      </c>
      <c r="O1918" s="34">
        <v>121810.17000000001</v>
      </c>
      <c r="P1918" s="34">
        <v>121810.17000000001</v>
      </c>
      <c r="Q1918" s="34">
        <v>121810.17000000001</v>
      </c>
      <c r="R1918" s="34">
        <v>121810.17000000001</v>
      </c>
      <c r="S1918" s="34">
        <v>121810.17000000001</v>
      </c>
    </row>
    <row r="1919" spans="1:19">
      <c r="B1919" s="5">
        <v>2006</v>
      </c>
      <c r="C1919" s="34">
        <v>48682.299999999996</v>
      </c>
      <c r="D1919" s="34">
        <v>48682.299999999996</v>
      </c>
      <c r="E1919" s="34">
        <v>48682.299999999996</v>
      </c>
      <c r="F1919" s="34">
        <v>48682.299999999996</v>
      </c>
      <c r="G1919" s="34">
        <v>48682.299999999996</v>
      </c>
      <c r="H1919" s="34">
        <v>48682.299999999996</v>
      </c>
      <c r="I1919" s="34">
        <v>48682.299999999996</v>
      </c>
      <c r="J1919" s="34">
        <v>48682.299999999996</v>
      </c>
      <c r="K1919" s="34">
        <v>48682.299999999996</v>
      </c>
      <c r="L1919" s="34">
        <v>48682.299999999996</v>
      </c>
      <c r="M1919" s="34">
        <v>48682.299999999996</v>
      </c>
      <c r="N1919" s="34">
        <v>48682.299999999996</v>
      </c>
      <c r="O1919" s="34">
        <v>48682.299999999996</v>
      </c>
      <c r="P1919" s="34">
        <v>48682.299999999996</v>
      </c>
      <c r="Q1919" s="34">
        <v>48682.299999999996</v>
      </c>
      <c r="R1919" s="34">
        <v>48682.299999999996</v>
      </c>
      <c r="S1919" s="34">
        <v>48682.299999999996</v>
      </c>
    </row>
    <row r="1920" spans="1:19">
      <c r="B1920" s="5">
        <v>2005</v>
      </c>
      <c r="C1920" s="34">
        <v>91435.45</v>
      </c>
      <c r="D1920" s="34">
        <v>91435.45</v>
      </c>
      <c r="E1920" s="34">
        <v>91435.45</v>
      </c>
      <c r="F1920" s="34">
        <v>91435.45</v>
      </c>
      <c r="G1920" s="34">
        <v>91435.45</v>
      </c>
      <c r="H1920" s="34">
        <v>91435.45</v>
      </c>
      <c r="I1920" s="34">
        <v>91435.45</v>
      </c>
      <c r="J1920" s="34">
        <v>91435.45</v>
      </c>
      <c r="K1920" s="34">
        <v>91435.45</v>
      </c>
      <c r="L1920" s="34">
        <v>91435.45</v>
      </c>
      <c r="M1920" s="34">
        <v>91435.45</v>
      </c>
      <c r="N1920" s="34">
        <v>91435.45</v>
      </c>
      <c r="O1920" s="34">
        <v>91435.45</v>
      </c>
      <c r="P1920" s="34">
        <v>91435.45</v>
      </c>
      <c r="Q1920" s="34">
        <v>91435.45</v>
      </c>
      <c r="R1920" s="34">
        <v>91435.45</v>
      </c>
      <c r="S1920" s="34">
        <v>91435.45</v>
      </c>
    </row>
    <row r="1921" spans="2:19">
      <c r="B1921" s="5">
        <v>2004</v>
      </c>
      <c r="C1921" s="34">
        <v>48517.35</v>
      </c>
      <c r="D1921" s="34">
        <v>48517.35</v>
      </c>
      <c r="E1921" s="34">
        <v>48517.35</v>
      </c>
      <c r="F1921" s="34">
        <v>48517.35</v>
      </c>
      <c r="G1921" s="34">
        <v>48517.35</v>
      </c>
      <c r="H1921" s="34">
        <v>48517.35</v>
      </c>
      <c r="I1921" s="34">
        <v>48517.35</v>
      </c>
      <c r="J1921" s="34">
        <v>48517.35</v>
      </c>
      <c r="K1921" s="34">
        <v>48517.35</v>
      </c>
      <c r="L1921" s="34">
        <v>48517.35</v>
      </c>
      <c r="M1921" s="34">
        <v>48517.35</v>
      </c>
      <c r="N1921" s="34">
        <v>48517.35</v>
      </c>
      <c r="O1921" s="34">
        <v>48517.35</v>
      </c>
      <c r="P1921" s="34">
        <v>48517.35</v>
      </c>
      <c r="Q1921" s="34">
        <v>48517.35</v>
      </c>
      <c r="R1921" s="34">
        <v>48517.35</v>
      </c>
      <c r="S1921" s="34">
        <v>48517.35</v>
      </c>
    </row>
    <row r="1922" spans="2:19">
      <c r="B1922" s="5">
        <v>2003</v>
      </c>
      <c r="C1922" s="34">
        <v>68769.329999999987</v>
      </c>
      <c r="D1922" s="34">
        <v>68769.329999999987</v>
      </c>
      <c r="E1922" s="34">
        <v>68769.329999999987</v>
      </c>
      <c r="F1922" s="34">
        <v>68769.329999999987</v>
      </c>
      <c r="G1922" s="34">
        <v>68769.329999999987</v>
      </c>
      <c r="H1922" s="34">
        <v>68769.329999999987</v>
      </c>
      <c r="I1922" s="34">
        <v>68769.329999999987</v>
      </c>
      <c r="J1922" s="34">
        <v>68769.329999999987</v>
      </c>
      <c r="K1922" s="34">
        <v>68769.329999999987</v>
      </c>
      <c r="L1922" s="34">
        <v>68769.329999999987</v>
      </c>
      <c r="M1922" s="34">
        <v>68769.329999999987</v>
      </c>
      <c r="N1922" s="34">
        <v>68769.329999999987</v>
      </c>
      <c r="O1922" s="34">
        <v>68769</v>
      </c>
      <c r="P1922" s="34">
        <v>68769</v>
      </c>
      <c r="Q1922" s="34">
        <v>68769</v>
      </c>
      <c r="R1922" s="34">
        <v>68769</v>
      </c>
      <c r="S1922" s="34">
        <v>68769</v>
      </c>
    </row>
    <row r="1923" spans="2:19">
      <c r="B1923" s="5">
        <v>2002</v>
      </c>
      <c r="C1923" s="34">
        <v>88182.62000000001</v>
      </c>
      <c r="D1923" s="34">
        <v>88182.62000000001</v>
      </c>
      <c r="E1923" s="34">
        <v>88182.62000000001</v>
      </c>
      <c r="F1923" s="34">
        <v>88182.62000000001</v>
      </c>
      <c r="G1923" s="34">
        <v>88182.62000000001</v>
      </c>
      <c r="H1923" s="34">
        <v>88182.62000000001</v>
      </c>
      <c r="I1923" s="34">
        <v>88182.62000000001</v>
      </c>
      <c r="J1923" s="34">
        <v>88182.62000000001</v>
      </c>
      <c r="K1923" s="34">
        <v>88182.62000000001</v>
      </c>
      <c r="L1923" s="34">
        <v>88182.62000000001</v>
      </c>
      <c r="M1923" s="34">
        <v>88182.62000000001</v>
      </c>
      <c r="N1923" s="34">
        <v>88182.62000000001</v>
      </c>
      <c r="O1923" s="34">
        <v>88182.62000000001</v>
      </c>
      <c r="P1923" s="34">
        <v>88182.62000000001</v>
      </c>
      <c r="Q1923" s="34">
        <v>88182.62000000001</v>
      </c>
      <c r="R1923" s="34">
        <v>88182.62000000001</v>
      </c>
      <c r="S1923" s="34">
        <v>88182.62000000001</v>
      </c>
    </row>
    <row r="1924" spans="2:19">
      <c r="B1924" s="5">
        <v>2001</v>
      </c>
      <c r="C1924" s="34">
        <v>44328.82</v>
      </c>
      <c r="D1924" s="34">
        <v>44328.82</v>
      </c>
      <c r="E1924" s="34">
        <v>44328.82</v>
      </c>
      <c r="F1924" s="34">
        <v>44328.82</v>
      </c>
      <c r="G1924" s="34">
        <v>44328.82</v>
      </c>
      <c r="H1924" s="34">
        <v>44328.82</v>
      </c>
      <c r="I1924" s="34">
        <v>44328.82</v>
      </c>
      <c r="J1924" s="34">
        <v>44328.82</v>
      </c>
      <c r="K1924" s="34">
        <v>44328.82</v>
      </c>
      <c r="L1924" s="34">
        <v>44328.82</v>
      </c>
      <c r="M1924" s="34">
        <v>44328.82</v>
      </c>
      <c r="N1924" s="34">
        <v>44328.82</v>
      </c>
      <c r="O1924" s="34">
        <v>44328.82</v>
      </c>
      <c r="P1924" s="34">
        <v>44328.82</v>
      </c>
      <c r="Q1924" s="34">
        <v>44328.82</v>
      </c>
      <c r="R1924" s="34">
        <v>44328.82</v>
      </c>
      <c r="S1924" s="34">
        <v>44328.82</v>
      </c>
    </row>
    <row r="1925" spans="2:19">
      <c r="B1925" s="5">
        <v>2000</v>
      </c>
      <c r="C1925" s="34">
        <v>53392.72</v>
      </c>
      <c r="D1925" s="34">
        <v>53392.72</v>
      </c>
      <c r="E1925" s="34">
        <v>53392.72</v>
      </c>
      <c r="F1925" s="34">
        <v>53392.72</v>
      </c>
      <c r="G1925" s="34">
        <v>53392.72</v>
      </c>
      <c r="H1925" s="34">
        <v>53392.72</v>
      </c>
      <c r="I1925" s="34">
        <v>53392.72</v>
      </c>
      <c r="J1925" s="34">
        <v>53392.72</v>
      </c>
      <c r="K1925" s="34">
        <v>53392.72</v>
      </c>
      <c r="L1925" s="34">
        <v>53392.72</v>
      </c>
      <c r="M1925" s="34">
        <v>53392.72</v>
      </c>
      <c r="N1925" s="34">
        <v>53392.72</v>
      </c>
      <c r="O1925" s="34">
        <v>53392.72</v>
      </c>
      <c r="P1925" s="34">
        <v>53392.72</v>
      </c>
      <c r="Q1925" s="34">
        <v>53392.72</v>
      </c>
      <c r="R1925" s="34">
        <v>53392.72</v>
      </c>
      <c r="S1925" s="34">
        <v>53392.72</v>
      </c>
    </row>
    <row r="1926" spans="2:19">
      <c r="B1926" s="5">
        <v>1999</v>
      </c>
      <c r="C1926" s="34">
        <v>21707.3</v>
      </c>
      <c r="D1926" s="34">
        <v>21707.3</v>
      </c>
      <c r="E1926" s="34">
        <v>21707.3</v>
      </c>
      <c r="F1926" s="34">
        <v>21707.3</v>
      </c>
      <c r="G1926" s="34">
        <v>21707.3</v>
      </c>
      <c r="H1926" s="34">
        <v>21707.3</v>
      </c>
      <c r="I1926" s="34">
        <v>21707.3</v>
      </c>
      <c r="J1926" s="34">
        <v>21707.3</v>
      </c>
      <c r="K1926" s="34">
        <v>21707.3</v>
      </c>
      <c r="L1926" s="34">
        <v>21707.3</v>
      </c>
      <c r="M1926" s="34">
        <v>21707.3</v>
      </c>
      <c r="N1926" s="34">
        <v>21707.3</v>
      </c>
      <c r="O1926" s="34">
        <v>21707.3</v>
      </c>
      <c r="P1926" s="34">
        <v>21707.3</v>
      </c>
      <c r="Q1926" s="34">
        <v>21707.3</v>
      </c>
      <c r="R1926" s="34">
        <v>21707.3</v>
      </c>
      <c r="S1926" s="34">
        <v>21707.3</v>
      </c>
    </row>
    <row r="1927" spans="2:19">
      <c r="B1927" s="5">
        <v>1998</v>
      </c>
      <c r="C1927" s="34">
        <v>46883.12</v>
      </c>
      <c r="D1927" s="34">
        <v>46883.12</v>
      </c>
      <c r="E1927" s="34">
        <v>46883.12</v>
      </c>
      <c r="F1927" s="34">
        <v>46883.12</v>
      </c>
      <c r="G1927" s="34">
        <v>46883.12</v>
      </c>
      <c r="H1927" s="34">
        <v>46883.12</v>
      </c>
      <c r="I1927" s="34">
        <v>46883.12</v>
      </c>
      <c r="J1927" s="34">
        <v>46883.12</v>
      </c>
      <c r="K1927" s="34">
        <v>46883.12</v>
      </c>
      <c r="L1927" s="34">
        <v>46883.12</v>
      </c>
      <c r="M1927" s="34">
        <v>46883.12</v>
      </c>
      <c r="N1927" s="34">
        <v>46883.12</v>
      </c>
      <c r="O1927" s="34">
        <v>46883.12</v>
      </c>
      <c r="P1927" s="34">
        <v>46883.12</v>
      </c>
      <c r="Q1927" s="34">
        <v>46883.12</v>
      </c>
      <c r="R1927" s="34">
        <v>46883.12</v>
      </c>
      <c r="S1927" s="34">
        <v>46883.12</v>
      </c>
    </row>
    <row r="1928" spans="2:19">
      <c r="B1928" s="5">
        <v>1997</v>
      </c>
      <c r="C1928" s="34">
        <v>12320.09</v>
      </c>
      <c r="D1928" s="34">
        <v>12320.09</v>
      </c>
      <c r="E1928" s="34">
        <v>12320.09</v>
      </c>
      <c r="F1928" s="34">
        <v>12320.09</v>
      </c>
      <c r="G1928" s="34">
        <v>12320.09</v>
      </c>
      <c r="H1928" s="34">
        <v>12320.09</v>
      </c>
      <c r="I1928" s="34">
        <v>12320.09</v>
      </c>
      <c r="J1928" s="34">
        <v>12320.09</v>
      </c>
      <c r="K1928" s="34">
        <v>12320.09</v>
      </c>
      <c r="L1928" s="34">
        <v>12320.09</v>
      </c>
      <c r="M1928" s="34">
        <v>12320.09</v>
      </c>
      <c r="N1928" s="34">
        <v>12320.09</v>
      </c>
      <c r="O1928" s="34">
        <v>12320.09</v>
      </c>
      <c r="P1928" s="34">
        <v>12320.09</v>
      </c>
      <c r="Q1928" s="34">
        <v>12320.09</v>
      </c>
      <c r="R1928" s="34">
        <v>12320.09</v>
      </c>
      <c r="S1928" s="34">
        <v>12320.09</v>
      </c>
    </row>
    <row r="1929" spans="2:19">
      <c r="B1929" s="5">
        <v>1996</v>
      </c>
      <c r="C1929" s="34">
        <v>109474</v>
      </c>
      <c r="D1929" s="34">
        <v>109474</v>
      </c>
      <c r="E1929" s="34">
        <v>109474</v>
      </c>
      <c r="F1929" s="34">
        <v>109474</v>
      </c>
      <c r="G1929" s="34">
        <v>109474</v>
      </c>
      <c r="H1929" s="34">
        <v>109474</v>
      </c>
      <c r="I1929" s="34">
        <v>109474</v>
      </c>
      <c r="J1929" s="34">
        <v>109474</v>
      </c>
      <c r="K1929" s="34">
        <v>109474</v>
      </c>
      <c r="L1929" s="34">
        <v>109474</v>
      </c>
      <c r="M1929" s="34">
        <v>109474</v>
      </c>
      <c r="N1929" s="34">
        <v>109474</v>
      </c>
      <c r="O1929" s="34">
        <v>109430.56000000001</v>
      </c>
      <c r="P1929" s="34">
        <v>109430.56000000001</v>
      </c>
      <c r="Q1929" s="34">
        <v>109430.56000000001</v>
      </c>
      <c r="R1929" s="34">
        <v>109430.56000000001</v>
      </c>
      <c r="S1929" s="34">
        <v>109430.56000000001</v>
      </c>
    </row>
    <row r="1930" spans="2:19">
      <c r="B1930" s="5">
        <v>1995</v>
      </c>
      <c r="C1930" s="34">
        <v>298322.00999999978</v>
      </c>
      <c r="D1930" s="34">
        <v>298322.00999999978</v>
      </c>
      <c r="E1930" s="34">
        <v>298322.00999999978</v>
      </c>
      <c r="F1930" s="34">
        <v>298322.00999999978</v>
      </c>
      <c r="G1930" s="34">
        <v>298322.00999999978</v>
      </c>
      <c r="H1930" s="34">
        <v>298322.00999999978</v>
      </c>
      <c r="I1930" s="34">
        <v>298322.00999999978</v>
      </c>
      <c r="J1930" s="34">
        <v>298322.00999999978</v>
      </c>
      <c r="K1930" s="34">
        <v>298322.00999999978</v>
      </c>
      <c r="L1930" s="34">
        <v>298322.00999999978</v>
      </c>
      <c r="M1930" s="34">
        <v>298322.00999999978</v>
      </c>
      <c r="N1930" s="34">
        <v>298322.00999999978</v>
      </c>
      <c r="O1930" s="34">
        <v>298322.01</v>
      </c>
      <c r="P1930" s="34">
        <v>298322.01</v>
      </c>
      <c r="Q1930" s="34">
        <v>298322.01</v>
      </c>
      <c r="R1930" s="34">
        <v>298322.01</v>
      </c>
      <c r="S1930" s="34">
        <v>298322.01</v>
      </c>
    </row>
    <row r="1931" spans="2:19">
      <c r="B1931" s="5">
        <v>1994</v>
      </c>
      <c r="C1931" s="34">
        <v>286528.24000000005</v>
      </c>
      <c r="D1931" s="34">
        <v>286528.24000000005</v>
      </c>
      <c r="E1931" s="34">
        <v>286528.24000000005</v>
      </c>
      <c r="F1931" s="34">
        <v>286528.24000000005</v>
      </c>
      <c r="G1931" s="34">
        <v>286528.24000000005</v>
      </c>
      <c r="H1931" s="34">
        <v>286528.24000000005</v>
      </c>
      <c r="I1931" s="34">
        <v>286528.24000000005</v>
      </c>
      <c r="J1931" s="34">
        <v>286528.24000000005</v>
      </c>
      <c r="K1931" s="34">
        <v>286528.24000000005</v>
      </c>
      <c r="L1931" s="34">
        <v>286528.24000000005</v>
      </c>
      <c r="M1931" s="34">
        <v>286528.24000000005</v>
      </c>
      <c r="N1931" s="34">
        <v>286528.24000000005</v>
      </c>
      <c r="O1931" s="34">
        <f>5068.46+281460</f>
        <v>286528.46000000002</v>
      </c>
      <c r="P1931" s="34">
        <f>5068.46+281460</f>
        <v>286528.46000000002</v>
      </c>
      <c r="Q1931" s="34">
        <f>5068.46+281460</f>
        <v>286528.46000000002</v>
      </c>
      <c r="R1931" s="34">
        <f>5068.46+281460</f>
        <v>286528.46000000002</v>
      </c>
      <c r="S1931" s="34">
        <f>5068.46+281460</f>
        <v>286528.46000000002</v>
      </c>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v>20111875.100000001</v>
      </c>
      <c r="D1950" s="34">
        <v>20111875.100000001</v>
      </c>
      <c r="E1950" s="34">
        <v>20111875.100000001</v>
      </c>
      <c r="F1950" s="34">
        <v>20111875.100000001</v>
      </c>
      <c r="G1950" s="34">
        <v>20111875.100000001</v>
      </c>
      <c r="H1950" s="34">
        <v>20111875.100000001</v>
      </c>
      <c r="I1950" s="34">
        <v>20111875.100000001</v>
      </c>
      <c r="J1950" s="34">
        <v>20111875.100000001</v>
      </c>
      <c r="K1950" s="34">
        <v>20111875.100000001</v>
      </c>
      <c r="L1950" s="34">
        <v>20111875.100000001</v>
      </c>
      <c r="M1950" s="34">
        <v>20111875.100000001</v>
      </c>
      <c r="N1950" s="34">
        <v>20111875.100000001</v>
      </c>
      <c r="O1950" s="34">
        <v>20111875.100000001</v>
      </c>
      <c r="P1950" s="34">
        <v>20111875.100000001</v>
      </c>
      <c r="Q1950" s="34">
        <v>20111875.100000001</v>
      </c>
      <c r="R1950" s="34">
        <v>20111875.100000001</v>
      </c>
      <c r="S1950" s="34">
        <v>20111875.100000001</v>
      </c>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21330418.450000003</v>
      </c>
      <c r="D1996" s="7">
        <f>SUM(D1918:D1995)</f>
        <v>21452228.620000001</v>
      </c>
      <c r="E1996" s="7">
        <f>SUM(E1917:E1995)</f>
        <v>21535162.200000003</v>
      </c>
      <c r="F1996" s="7">
        <f>SUM(F1916:F1995)</f>
        <v>22017003.84</v>
      </c>
      <c r="G1996" s="7">
        <f>SUM(G1915:G1995)</f>
        <v>22583717.57</v>
      </c>
      <c r="H1996" s="7">
        <f>SUM(H1909:H1995)</f>
        <v>23087796.57</v>
      </c>
      <c r="I1996" s="7">
        <f>SUM(I1909:I1995)</f>
        <v>23275706.400000002</v>
      </c>
      <c r="J1996" s="7">
        <f t="shared" ref="J1996" si="37">SUM(J1909:J1995)</f>
        <v>23433691.050000001</v>
      </c>
      <c r="K1996" s="7">
        <f>SUM(K1909:K1995)</f>
        <v>23836800.270000003</v>
      </c>
      <c r="L1996" s="7">
        <f t="shared" ref="L1996" si="38">SUM(L1909:L1995)</f>
        <v>24246282.160000004</v>
      </c>
      <c r="M1996" s="7">
        <f>SUM(M1909:M1995)</f>
        <v>24404257.530000001</v>
      </c>
      <c r="N1996" s="10">
        <f>SUM(N1904:N1995)</f>
        <v>24506818.970000003</v>
      </c>
      <c r="O1996" s="10">
        <f>SUM(O1904:O1995)</f>
        <v>25017728.880000003</v>
      </c>
      <c r="P1996" s="10">
        <f>SUM(P1904:P1995)</f>
        <v>25178145.580000002</v>
      </c>
      <c r="Q1996" s="10">
        <f>SUM(Q1904:Q1995)</f>
        <v>25778853.84</v>
      </c>
      <c r="R1996" s="10">
        <f>SUM(R1903:R1995)</f>
        <v>26097885.07</v>
      </c>
      <c r="S1996" s="10">
        <f>SUM(S1903:S1995)</f>
        <v>26727655.68</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172513.02000000002</v>
      </c>
    </row>
    <row r="1999" spans="1:19">
      <c r="A1999" s="35"/>
      <c r="B1999" s="5">
        <v>2021</v>
      </c>
      <c r="C1999" s="33"/>
      <c r="D1999" s="33"/>
      <c r="E1999" s="33"/>
      <c r="F1999" s="33"/>
      <c r="G1999" s="33"/>
      <c r="H1999" s="33"/>
      <c r="I1999" s="33"/>
      <c r="J1999" s="33"/>
      <c r="K1999" s="33"/>
      <c r="L1999" s="33"/>
      <c r="M1999" s="33"/>
      <c r="N1999" s="33"/>
      <c r="O1999" s="33"/>
      <c r="P1999" s="33"/>
      <c r="Q1999" s="33"/>
      <c r="R1999" s="34">
        <v>189625.03</v>
      </c>
      <c r="S1999" s="34">
        <v>208629.09</v>
      </c>
    </row>
    <row r="2000" spans="1:19">
      <c r="B2000" s="5">
        <v>2020</v>
      </c>
      <c r="C2000" s="33"/>
      <c r="D2000" s="33"/>
      <c r="E2000" s="33"/>
      <c r="F2000" s="33"/>
      <c r="G2000" s="33"/>
      <c r="H2000" s="33"/>
      <c r="I2000" s="33"/>
      <c r="J2000" s="33"/>
      <c r="K2000" s="33"/>
      <c r="L2000" s="33"/>
      <c r="M2000" s="33"/>
      <c r="N2000" s="33"/>
      <c r="O2000" s="33"/>
      <c r="P2000" s="33"/>
      <c r="Q2000" s="34">
        <v>99408.23000000001</v>
      </c>
      <c r="R2000" s="34">
        <v>139770</v>
      </c>
      <c r="S2000" s="34">
        <v>143274.72</v>
      </c>
    </row>
    <row r="2001" spans="1:19">
      <c r="A2001" s="37"/>
      <c r="B2001" s="5">
        <v>2019</v>
      </c>
      <c r="C2001" s="33"/>
      <c r="D2001" s="33"/>
      <c r="E2001" s="33"/>
      <c r="F2001" s="33"/>
      <c r="G2001" s="33"/>
      <c r="H2001" s="33"/>
      <c r="I2001" s="33"/>
      <c r="J2001" s="33"/>
      <c r="K2001" s="33"/>
      <c r="L2001" s="33"/>
      <c r="M2001" s="33"/>
      <c r="N2001" s="33"/>
      <c r="O2001" s="33"/>
      <c r="P2001" s="34">
        <v>161555.19</v>
      </c>
      <c r="Q2001" s="34">
        <v>162524.01999999999</v>
      </c>
      <c r="R2001" s="34">
        <v>162524.01999999999</v>
      </c>
      <c r="S2001" s="34">
        <v>162524.01999999999</v>
      </c>
    </row>
    <row r="2002" spans="1:19">
      <c r="A2002" s="37"/>
      <c r="B2002" s="5">
        <v>2018</v>
      </c>
      <c r="C2002" s="33"/>
      <c r="D2002" s="33"/>
      <c r="E2002" s="33"/>
      <c r="F2002" s="33"/>
      <c r="G2002" s="33"/>
      <c r="H2002" s="33"/>
      <c r="I2002" s="33"/>
      <c r="J2002" s="33"/>
      <c r="K2002" s="33"/>
      <c r="L2002" s="33"/>
      <c r="M2002" s="33"/>
      <c r="N2002" s="33"/>
      <c r="O2002" s="34">
        <v>251305.5</v>
      </c>
      <c r="P2002" s="34">
        <v>263863.28000000003</v>
      </c>
      <c r="Q2002" s="34">
        <v>271090.33</v>
      </c>
      <c r="R2002" s="34">
        <v>263140.32</v>
      </c>
      <c r="S2002" s="34">
        <v>262977.62</v>
      </c>
    </row>
    <row r="2003" spans="1:19">
      <c r="A2003" s="37"/>
      <c r="B2003" s="5">
        <v>2017</v>
      </c>
      <c r="C2003" s="33"/>
      <c r="D2003" s="33"/>
      <c r="E2003" s="33"/>
      <c r="F2003" s="33"/>
      <c r="G2003" s="33"/>
      <c r="H2003" s="33"/>
      <c r="I2003" s="33"/>
      <c r="J2003" s="33"/>
      <c r="K2003" s="33"/>
      <c r="L2003" s="33"/>
      <c r="M2003" s="33"/>
      <c r="N2003" s="34">
        <v>163118.81</v>
      </c>
      <c r="O2003" s="34">
        <v>179902.96999999997</v>
      </c>
      <c r="P2003" s="34">
        <v>179902.96999999997</v>
      </c>
      <c r="Q2003" s="34">
        <v>189231.72999999998</v>
      </c>
      <c r="R2003" s="34">
        <v>189231.72999999998</v>
      </c>
      <c r="S2003" s="34">
        <v>189231.72999999998</v>
      </c>
    </row>
    <row r="2004" spans="1:19">
      <c r="B2004" s="5">
        <v>2016</v>
      </c>
      <c r="C2004" s="33"/>
      <c r="D2004" s="33"/>
      <c r="E2004" s="33"/>
      <c r="F2004" s="33"/>
      <c r="G2004" s="33"/>
      <c r="H2004" s="33"/>
      <c r="I2004" s="33"/>
      <c r="J2004" s="33"/>
      <c r="K2004" s="33"/>
      <c r="L2004" s="33"/>
      <c r="M2004" s="34">
        <v>166682.32999999999</v>
      </c>
      <c r="N2004" s="34">
        <v>166682.32999999999</v>
      </c>
      <c r="O2004" s="34">
        <v>194156.64000000004</v>
      </c>
      <c r="P2004" s="34">
        <v>194456.64000000004</v>
      </c>
      <c r="Q2004" s="34">
        <v>194456.64000000004</v>
      </c>
      <c r="R2004" s="34">
        <v>194456.64000000004</v>
      </c>
      <c r="S2004" s="34">
        <v>194456.64000000004</v>
      </c>
    </row>
    <row r="2005" spans="1:19">
      <c r="B2005" s="5">
        <v>2015</v>
      </c>
      <c r="C2005" s="33"/>
      <c r="D2005" s="33"/>
      <c r="E2005" s="33"/>
      <c r="F2005" s="33"/>
      <c r="G2005" s="33"/>
      <c r="H2005" s="33"/>
      <c r="I2005" s="33"/>
      <c r="J2005" s="33"/>
      <c r="K2005" s="33"/>
      <c r="L2005" s="34">
        <v>297570.19</v>
      </c>
      <c r="M2005" s="34">
        <v>297570.19</v>
      </c>
      <c r="N2005" s="34">
        <v>297570.19</v>
      </c>
      <c r="O2005" s="34">
        <v>315835.34000000003</v>
      </c>
      <c r="P2005" s="34">
        <v>316129.34000000003</v>
      </c>
      <c r="Q2005" s="34">
        <v>316129.34000000003</v>
      </c>
      <c r="R2005" s="34">
        <v>316129.34000000003</v>
      </c>
      <c r="S2005" s="34">
        <v>315835.34000000003</v>
      </c>
    </row>
    <row r="2006" spans="1:19">
      <c r="B2006" s="5">
        <v>2014</v>
      </c>
      <c r="C2006" s="33"/>
      <c r="D2006" s="33"/>
      <c r="E2006" s="33"/>
      <c r="F2006" s="33"/>
      <c r="G2006" s="33"/>
      <c r="H2006" s="33"/>
      <c r="I2006" s="33"/>
      <c r="J2006" s="33"/>
      <c r="K2006" s="34">
        <v>243335.34000000003</v>
      </c>
      <c r="L2006" s="34">
        <v>243335.34000000003</v>
      </c>
      <c r="M2006" s="34">
        <v>243335.34000000003</v>
      </c>
      <c r="N2006" s="34">
        <v>243335.34000000003</v>
      </c>
      <c r="O2006" s="34">
        <v>240334.31</v>
      </c>
      <c r="P2006" s="34">
        <v>240334.31</v>
      </c>
      <c r="Q2006" s="34">
        <v>240334.31</v>
      </c>
      <c r="R2006" s="34">
        <v>240334.31</v>
      </c>
      <c r="S2006" s="34">
        <v>240334.31</v>
      </c>
    </row>
    <row r="2007" spans="1:19">
      <c r="B2007" s="5">
        <v>2013</v>
      </c>
      <c r="C2007" s="33"/>
      <c r="D2007" s="33"/>
      <c r="E2007" s="33"/>
      <c r="F2007" s="33"/>
      <c r="G2007" s="33"/>
      <c r="H2007" s="33"/>
      <c r="I2007" s="33"/>
      <c r="J2007" s="34">
        <v>109782.26000000001</v>
      </c>
      <c r="K2007" s="34">
        <v>109782.26000000001</v>
      </c>
      <c r="L2007" s="34">
        <v>109782.26000000001</v>
      </c>
      <c r="M2007" s="34">
        <v>109782.26000000001</v>
      </c>
      <c r="N2007" s="34">
        <v>109782.26000000001</v>
      </c>
      <c r="O2007" s="34">
        <v>109782.26</v>
      </c>
      <c r="P2007" s="34">
        <v>109782.26</v>
      </c>
      <c r="Q2007" s="34">
        <v>117127.34</v>
      </c>
      <c r="R2007" s="34">
        <v>117127.34</v>
      </c>
      <c r="S2007" s="34">
        <v>117127.34</v>
      </c>
    </row>
    <row r="2008" spans="1:19">
      <c r="B2008" s="5">
        <v>2012</v>
      </c>
      <c r="C2008" s="33"/>
      <c r="D2008" s="33"/>
      <c r="E2008" s="33"/>
      <c r="F2008" s="33"/>
      <c r="G2008" s="33"/>
      <c r="H2008" s="33"/>
      <c r="I2008" s="34">
        <v>195902.90000000002</v>
      </c>
      <c r="J2008" s="34">
        <v>195902.90000000002</v>
      </c>
      <c r="K2008" s="34">
        <v>195902.90000000002</v>
      </c>
      <c r="L2008" s="34">
        <v>195902.90000000002</v>
      </c>
      <c r="M2008" s="34">
        <v>195902.90000000002</v>
      </c>
      <c r="N2008" s="34">
        <v>195902.90000000002</v>
      </c>
      <c r="O2008" s="34">
        <v>199547.04000000004</v>
      </c>
      <c r="P2008" s="34">
        <v>200628.60000000003</v>
      </c>
      <c r="Q2008" s="34">
        <v>200628.60000000003</v>
      </c>
      <c r="R2008" s="34">
        <v>200628.60000000003</v>
      </c>
      <c r="S2008" s="34">
        <v>200628.60000000003</v>
      </c>
    </row>
    <row r="2009" spans="1:19">
      <c r="B2009" s="5">
        <v>2011</v>
      </c>
      <c r="C2009" s="33"/>
      <c r="D2009" s="33"/>
      <c r="E2009" s="33"/>
      <c r="F2009" s="33"/>
      <c r="G2009" s="33"/>
      <c r="H2009" s="34">
        <v>272004.86</v>
      </c>
      <c r="I2009" s="34">
        <v>272004.86</v>
      </c>
      <c r="J2009" s="34">
        <v>272004.86</v>
      </c>
      <c r="K2009" s="34">
        <v>272004.86</v>
      </c>
      <c r="L2009" s="34">
        <v>272004.86</v>
      </c>
      <c r="M2009" s="34">
        <v>272004.86</v>
      </c>
      <c r="N2009" s="34">
        <v>272004.86</v>
      </c>
      <c r="O2009" s="34">
        <v>272004.86</v>
      </c>
      <c r="P2009" s="34">
        <v>272004.86</v>
      </c>
      <c r="Q2009" s="34">
        <v>272004.86</v>
      </c>
      <c r="R2009" s="34">
        <v>272004.86</v>
      </c>
      <c r="S2009" s="34">
        <v>272004.86</v>
      </c>
    </row>
    <row r="2010" spans="1:19">
      <c r="B2010" s="5">
        <v>2010</v>
      </c>
      <c r="C2010" s="33"/>
      <c r="D2010" s="33"/>
      <c r="E2010" s="33"/>
      <c r="F2010" s="33"/>
      <c r="G2010" s="34">
        <v>221408.94999999998</v>
      </c>
      <c r="H2010" s="34">
        <v>221408.94999999998</v>
      </c>
      <c r="I2010" s="34">
        <v>221408.94999999998</v>
      </c>
      <c r="J2010" s="34">
        <v>221408.94999999998</v>
      </c>
      <c r="K2010" s="34">
        <v>221408.94999999998</v>
      </c>
      <c r="L2010" s="34">
        <v>221408.94999999998</v>
      </c>
      <c r="M2010" s="34">
        <v>221408.94999999998</v>
      </c>
      <c r="N2010" s="34">
        <v>221408.94999999998</v>
      </c>
      <c r="O2010" s="34">
        <v>221408.94999999998</v>
      </c>
      <c r="P2010" s="34">
        <v>221408.94999999998</v>
      </c>
      <c r="Q2010" s="34">
        <v>221408.94999999998</v>
      </c>
      <c r="R2010" s="34">
        <v>221408.94999999998</v>
      </c>
      <c r="S2010" s="34">
        <v>221408.94999999998</v>
      </c>
    </row>
    <row r="2011" spans="1:19">
      <c r="B2011" s="5">
        <v>2009</v>
      </c>
      <c r="C2011" s="33"/>
      <c r="D2011" s="33"/>
      <c r="E2011" s="33"/>
      <c r="F2011" s="34">
        <v>262862.06</v>
      </c>
      <c r="G2011" s="34">
        <v>262862.06</v>
      </c>
      <c r="H2011" s="34">
        <v>262862.06</v>
      </c>
      <c r="I2011" s="34">
        <v>262862.06</v>
      </c>
      <c r="J2011" s="34">
        <v>262862.06</v>
      </c>
      <c r="K2011" s="34">
        <v>262862.06</v>
      </c>
      <c r="L2011" s="34">
        <v>262862.06</v>
      </c>
      <c r="M2011" s="34">
        <v>262862.06</v>
      </c>
      <c r="N2011" s="34">
        <v>262862.06</v>
      </c>
      <c r="O2011" s="34">
        <v>262862.06</v>
      </c>
      <c r="P2011" s="34">
        <v>262862.06</v>
      </c>
      <c r="Q2011" s="34">
        <v>262862.06</v>
      </c>
      <c r="R2011" s="34">
        <v>262862.06</v>
      </c>
      <c r="S2011" s="34">
        <v>262862.06</v>
      </c>
    </row>
    <row r="2012" spans="1:19">
      <c r="B2012" s="5">
        <v>2008</v>
      </c>
      <c r="C2012" s="33"/>
      <c r="D2012" s="33"/>
      <c r="E2012" s="34">
        <v>191265.82</v>
      </c>
      <c r="F2012" s="34">
        <v>191265.82</v>
      </c>
      <c r="G2012" s="34">
        <v>191265.82</v>
      </c>
      <c r="H2012" s="34">
        <v>191265.82</v>
      </c>
      <c r="I2012" s="34">
        <v>191265.82</v>
      </c>
      <c r="J2012" s="34">
        <v>191265.82</v>
      </c>
      <c r="K2012" s="34">
        <v>191265.82</v>
      </c>
      <c r="L2012" s="34">
        <v>191265.82</v>
      </c>
      <c r="M2012" s="34">
        <v>191265.82</v>
      </c>
      <c r="N2012" s="34">
        <v>191265.82</v>
      </c>
      <c r="O2012" s="34">
        <v>191265.82000000004</v>
      </c>
      <c r="P2012" s="34">
        <v>191265.82000000004</v>
      </c>
      <c r="Q2012" s="34">
        <v>191265.82000000004</v>
      </c>
      <c r="R2012" s="34">
        <v>191265.82000000004</v>
      </c>
      <c r="S2012" s="34">
        <v>191265.82000000004</v>
      </c>
    </row>
    <row r="2013" spans="1:19">
      <c r="B2013" s="5">
        <v>2007</v>
      </c>
      <c r="C2013" s="33"/>
      <c r="D2013" s="34">
        <v>214280.74000000005</v>
      </c>
      <c r="E2013" s="34">
        <v>214280.74000000005</v>
      </c>
      <c r="F2013" s="34">
        <v>214280.74000000005</v>
      </c>
      <c r="G2013" s="34">
        <v>214280.74000000005</v>
      </c>
      <c r="H2013" s="34">
        <v>214280.74000000005</v>
      </c>
      <c r="I2013" s="34">
        <v>214280.74000000005</v>
      </c>
      <c r="J2013" s="34">
        <v>214280.74000000005</v>
      </c>
      <c r="K2013" s="34">
        <v>214280.74000000005</v>
      </c>
      <c r="L2013" s="34">
        <v>214280.74000000005</v>
      </c>
      <c r="M2013" s="34">
        <v>214280.74000000005</v>
      </c>
      <c r="N2013" s="34">
        <v>214280.74000000005</v>
      </c>
      <c r="O2013" s="34">
        <v>214280.74000000005</v>
      </c>
      <c r="P2013" s="34">
        <v>214280.74000000005</v>
      </c>
      <c r="Q2013" s="34">
        <v>214280.74000000005</v>
      </c>
      <c r="R2013" s="34">
        <v>214280.74000000005</v>
      </c>
      <c r="S2013" s="34">
        <v>214280.74000000005</v>
      </c>
    </row>
    <row r="2014" spans="1:19">
      <c r="B2014" s="5">
        <v>2006</v>
      </c>
      <c r="C2014" s="34">
        <v>77359.77</v>
      </c>
      <c r="D2014" s="34">
        <v>77359.77</v>
      </c>
      <c r="E2014" s="34">
        <v>77359.77</v>
      </c>
      <c r="F2014" s="34">
        <v>77359.77</v>
      </c>
      <c r="G2014" s="34">
        <v>77359.77</v>
      </c>
      <c r="H2014" s="34">
        <v>77359.77</v>
      </c>
      <c r="I2014" s="34">
        <v>77359.77</v>
      </c>
      <c r="J2014" s="34">
        <v>77359.77</v>
      </c>
      <c r="K2014" s="34">
        <v>77359.77</v>
      </c>
      <c r="L2014" s="34">
        <v>77359.77</v>
      </c>
      <c r="M2014" s="34">
        <v>77359.77</v>
      </c>
      <c r="N2014" s="34">
        <v>77359.77</v>
      </c>
      <c r="O2014" s="34">
        <v>77359.77</v>
      </c>
      <c r="P2014" s="34">
        <v>77359.77</v>
      </c>
      <c r="Q2014" s="34">
        <v>77359.77</v>
      </c>
      <c r="R2014" s="34">
        <v>77359.77</v>
      </c>
      <c r="S2014" s="34">
        <v>77359.77</v>
      </c>
    </row>
    <row r="2015" spans="1:19">
      <c r="B2015" s="5">
        <v>2005</v>
      </c>
      <c r="C2015" s="34">
        <v>77463.61</v>
      </c>
      <c r="D2015" s="34">
        <v>77463.61</v>
      </c>
      <c r="E2015" s="34">
        <v>77463.61</v>
      </c>
      <c r="F2015" s="34">
        <v>77463.61</v>
      </c>
      <c r="G2015" s="34">
        <v>77463.61</v>
      </c>
      <c r="H2015" s="34">
        <v>77463.61</v>
      </c>
      <c r="I2015" s="34">
        <v>77463.61</v>
      </c>
      <c r="J2015" s="34">
        <v>77463.61</v>
      </c>
      <c r="K2015" s="34">
        <v>77463.61</v>
      </c>
      <c r="L2015" s="34">
        <v>77463.61</v>
      </c>
      <c r="M2015" s="34">
        <v>77463.61</v>
      </c>
      <c r="N2015" s="34">
        <v>77463.61</v>
      </c>
      <c r="O2015" s="34">
        <v>77463.61</v>
      </c>
      <c r="P2015" s="34">
        <v>77463.61</v>
      </c>
      <c r="Q2015" s="34">
        <v>77463.61</v>
      </c>
      <c r="R2015" s="34">
        <v>77463.61</v>
      </c>
      <c r="S2015" s="34">
        <v>77463.61</v>
      </c>
    </row>
    <row r="2016" spans="1:19">
      <c r="B2016" s="5">
        <v>2004</v>
      </c>
      <c r="C2016" s="34">
        <v>88374.660000000018</v>
      </c>
      <c r="D2016" s="34">
        <v>88374.660000000018</v>
      </c>
      <c r="E2016" s="34">
        <v>88374.660000000018</v>
      </c>
      <c r="F2016" s="34">
        <v>88374.660000000018</v>
      </c>
      <c r="G2016" s="34">
        <v>88374.660000000018</v>
      </c>
      <c r="H2016" s="34">
        <v>88374.660000000018</v>
      </c>
      <c r="I2016" s="34">
        <v>88374.660000000018</v>
      </c>
      <c r="J2016" s="34">
        <v>88374.660000000018</v>
      </c>
      <c r="K2016" s="34">
        <v>88374.660000000018</v>
      </c>
      <c r="L2016" s="34">
        <v>88374.660000000018</v>
      </c>
      <c r="M2016" s="34">
        <v>88374.660000000018</v>
      </c>
      <c r="N2016" s="34">
        <v>88374.660000000018</v>
      </c>
      <c r="O2016" s="34">
        <v>88374.660000000018</v>
      </c>
      <c r="P2016" s="34">
        <v>88374.660000000018</v>
      </c>
      <c r="Q2016" s="34">
        <v>88374.660000000018</v>
      </c>
      <c r="R2016" s="34">
        <v>88374.660000000018</v>
      </c>
      <c r="S2016" s="34">
        <v>88374.660000000018</v>
      </c>
    </row>
    <row r="2017" spans="2:19">
      <c r="B2017" s="5">
        <v>2003</v>
      </c>
      <c r="C2017" s="34">
        <v>37995</v>
      </c>
      <c r="D2017" s="34">
        <v>37995</v>
      </c>
      <c r="E2017" s="34">
        <v>37995</v>
      </c>
      <c r="F2017" s="34">
        <v>37995</v>
      </c>
      <c r="G2017" s="34">
        <v>37995</v>
      </c>
      <c r="H2017" s="34">
        <v>37995</v>
      </c>
      <c r="I2017" s="34">
        <v>37995</v>
      </c>
      <c r="J2017" s="34">
        <v>37995</v>
      </c>
      <c r="K2017" s="34">
        <v>37995</v>
      </c>
      <c r="L2017" s="34">
        <v>37995</v>
      </c>
      <c r="M2017" s="34">
        <v>37995</v>
      </c>
      <c r="N2017" s="34">
        <v>37995</v>
      </c>
      <c r="O2017" s="34">
        <v>37995</v>
      </c>
      <c r="P2017" s="34">
        <v>37995</v>
      </c>
      <c r="Q2017" s="34">
        <v>37995</v>
      </c>
      <c r="R2017" s="34">
        <v>37995</v>
      </c>
      <c r="S2017" s="34">
        <v>37995</v>
      </c>
    </row>
    <row r="2018" spans="2:19">
      <c r="B2018" s="5">
        <v>2002</v>
      </c>
      <c r="C2018" s="34">
        <v>66017.11</v>
      </c>
      <c r="D2018" s="34">
        <v>66017.11</v>
      </c>
      <c r="E2018" s="34">
        <v>66017.11</v>
      </c>
      <c r="F2018" s="34">
        <v>66017.11</v>
      </c>
      <c r="G2018" s="34">
        <v>66017.11</v>
      </c>
      <c r="H2018" s="34">
        <v>66017.11</v>
      </c>
      <c r="I2018" s="34">
        <v>66017.11</v>
      </c>
      <c r="J2018" s="34">
        <v>66017.11</v>
      </c>
      <c r="K2018" s="34">
        <v>66017.11</v>
      </c>
      <c r="L2018" s="34">
        <v>66017.11</v>
      </c>
      <c r="M2018" s="34">
        <v>66017.11</v>
      </c>
      <c r="N2018" s="34">
        <v>66017.11</v>
      </c>
      <c r="O2018" s="34">
        <v>66017.11</v>
      </c>
      <c r="P2018" s="34">
        <v>66017.11</v>
      </c>
      <c r="Q2018" s="34">
        <v>66017.11</v>
      </c>
      <c r="R2018" s="34">
        <v>66017.11</v>
      </c>
      <c r="S2018" s="34">
        <v>66017.11</v>
      </c>
    </row>
    <row r="2019" spans="2:19">
      <c r="B2019" s="5">
        <v>2001</v>
      </c>
      <c r="C2019" s="34">
        <v>20355.439999999999</v>
      </c>
      <c r="D2019" s="34">
        <v>20355.439999999999</v>
      </c>
      <c r="E2019" s="34">
        <v>20355.439999999999</v>
      </c>
      <c r="F2019" s="34">
        <v>20355.439999999999</v>
      </c>
      <c r="G2019" s="34">
        <v>20355.439999999999</v>
      </c>
      <c r="H2019" s="34">
        <v>20355.439999999999</v>
      </c>
      <c r="I2019" s="34">
        <v>20355.439999999999</v>
      </c>
      <c r="J2019" s="34">
        <v>20355.439999999999</v>
      </c>
      <c r="K2019" s="34">
        <v>20355.439999999999</v>
      </c>
      <c r="L2019" s="34">
        <v>20355.439999999999</v>
      </c>
      <c r="M2019" s="34">
        <v>20355.439999999999</v>
      </c>
      <c r="N2019" s="34">
        <v>20355.439999999999</v>
      </c>
      <c r="O2019" s="34">
        <v>20355.439999999999</v>
      </c>
      <c r="P2019" s="34">
        <v>20355.439999999999</v>
      </c>
      <c r="Q2019" s="34">
        <v>20355.439999999999</v>
      </c>
      <c r="R2019" s="34">
        <v>20355.439999999999</v>
      </c>
      <c r="S2019" s="34">
        <v>20355.439999999999</v>
      </c>
    </row>
    <row r="2020" spans="2:19">
      <c r="B2020" s="5">
        <v>2000</v>
      </c>
      <c r="C2020" s="34">
        <v>79400.590000000026</v>
      </c>
      <c r="D2020" s="34">
        <v>79400.590000000026</v>
      </c>
      <c r="E2020" s="34">
        <v>79400.590000000026</v>
      </c>
      <c r="F2020" s="34">
        <v>79400.590000000026</v>
      </c>
      <c r="G2020" s="34">
        <v>79400.590000000026</v>
      </c>
      <c r="H2020" s="34">
        <v>79400.590000000026</v>
      </c>
      <c r="I2020" s="34">
        <v>79400.590000000026</v>
      </c>
      <c r="J2020" s="34">
        <v>79400.590000000026</v>
      </c>
      <c r="K2020" s="34">
        <v>79400.590000000026</v>
      </c>
      <c r="L2020" s="34">
        <v>79400.590000000026</v>
      </c>
      <c r="M2020" s="34">
        <v>79400.590000000026</v>
      </c>
      <c r="N2020" s="34">
        <v>79400.590000000026</v>
      </c>
      <c r="O2020" s="34">
        <v>79400.590000000026</v>
      </c>
      <c r="P2020" s="34">
        <v>79400.590000000026</v>
      </c>
      <c r="Q2020" s="34">
        <v>79400.590000000026</v>
      </c>
      <c r="R2020" s="34">
        <v>79400.590000000026</v>
      </c>
      <c r="S2020" s="34">
        <v>79400.590000000026</v>
      </c>
    </row>
    <row r="2021" spans="2:19">
      <c r="B2021" s="5">
        <v>1999</v>
      </c>
      <c r="C2021" s="34">
        <v>14855.88</v>
      </c>
      <c r="D2021" s="34">
        <v>14855.88</v>
      </c>
      <c r="E2021" s="34">
        <v>14855.88</v>
      </c>
      <c r="F2021" s="34">
        <v>14855.88</v>
      </c>
      <c r="G2021" s="34">
        <v>14855.88</v>
      </c>
      <c r="H2021" s="34">
        <v>14855.88</v>
      </c>
      <c r="I2021" s="34">
        <v>14855.88</v>
      </c>
      <c r="J2021" s="34">
        <v>14855.88</v>
      </c>
      <c r="K2021" s="34">
        <v>14855.88</v>
      </c>
      <c r="L2021" s="34">
        <v>14855.88</v>
      </c>
      <c r="M2021" s="34">
        <v>14855.88</v>
      </c>
      <c r="N2021" s="34">
        <v>14855.88</v>
      </c>
      <c r="O2021" s="34">
        <v>14855.88</v>
      </c>
      <c r="P2021" s="34">
        <v>14855.88</v>
      </c>
      <c r="Q2021" s="34">
        <v>14855.88</v>
      </c>
      <c r="R2021" s="34">
        <v>14855.88</v>
      </c>
      <c r="S2021" s="34">
        <v>14855.88</v>
      </c>
    </row>
    <row r="2022" spans="2:19">
      <c r="B2022" s="5">
        <v>1998</v>
      </c>
      <c r="C2022" s="34">
        <v>221333.31</v>
      </c>
      <c r="D2022" s="34">
        <v>221333.31</v>
      </c>
      <c r="E2022" s="34">
        <v>221333.31</v>
      </c>
      <c r="F2022" s="34">
        <v>221333.31</v>
      </c>
      <c r="G2022" s="34">
        <v>221333.31</v>
      </c>
      <c r="H2022" s="34">
        <v>221333.31</v>
      </c>
      <c r="I2022" s="34">
        <v>221333.31</v>
      </c>
      <c r="J2022" s="34">
        <v>221333.31</v>
      </c>
      <c r="K2022" s="34">
        <v>221333.31</v>
      </c>
      <c r="L2022" s="34">
        <v>221333.31</v>
      </c>
      <c r="M2022" s="34">
        <v>221333.31</v>
      </c>
      <c r="N2022" s="34">
        <v>221333.31</v>
      </c>
      <c r="O2022" s="34">
        <v>221333.31</v>
      </c>
      <c r="P2022" s="34">
        <v>221333.31</v>
      </c>
      <c r="Q2022" s="34">
        <v>221333.31</v>
      </c>
      <c r="R2022" s="34">
        <v>221333.31</v>
      </c>
      <c r="S2022" s="34">
        <v>221333.31</v>
      </c>
    </row>
    <row r="2023" spans="2:19">
      <c r="B2023" s="5">
        <v>1997</v>
      </c>
      <c r="C2023" s="34">
        <v>340521.67000000004</v>
      </c>
      <c r="D2023" s="34">
        <v>340521.67000000004</v>
      </c>
      <c r="E2023" s="34">
        <v>340521.67000000004</v>
      </c>
      <c r="F2023" s="34">
        <v>340521.67000000004</v>
      </c>
      <c r="G2023" s="34">
        <v>340521.67000000004</v>
      </c>
      <c r="H2023" s="34">
        <v>340521.67000000004</v>
      </c>
      <c r="I2023" s="34">
        <v>340521.67000000004</v>
      </c>
      <c r="J2023" s="34">
        <v>340521.67000000004</v>
      </c>
      <c r="K2023" s="34">
        <v>340521.67000000004</v>
      </c>
      <c r="L2023" s="34">
        <v>340521.67000000004</v>
      </c>
      <c r="M2023" s="34">
        <v>340521.67000000004</v>
      </c>
      <c r="N2023" s="34">
        <v>340521.67000000004</v>
      </c>
      <c r="O2023" s="34">
        <v>340521.67000000004</v>
      </c>
      <c r="P2023" s="34">
        <v>340521.67000000004</v>
      </c>
      <c r="Q2023" s="34">
        <v>340521.67000000004</v>
      </c>
      <c r="R2023" s="34">
        <v>340521.67000000004</v>
      </c>
      <c r="S2023" s="34">
        <v>340521.67000000004</v>
      </c>
    </row>
    <row r="2024" spans="2:19">
      <c r="B2024" s="5">
        <v>1996</v>
      </c>
      <c r="C2024" s="34">
        <v>145516.32999999999</v>
      </c>
      <c r="D2024" s="34">
        <v>145516.32999999999</v>
      </c>
      <c r="E2024" s="34">
        <v>145516.32999999999</v>
      </c>
      <c r="F2024" s="34">
        <v>145516.32999999999</v>
      </c>
      <c r="G2024" s="34">
        <v>145516.32999999999</v>
      </c>
      <c r="H2024" s="34">
        <v>145516.32999999999</v>
      </c>
      <c r="I2024" s="34">
        <v>145516.32999999999</v>
      </c>
      <c r="J2024" s="34">
        <v>145516.32999999999</v>
      </c>
      <c r="K2024" s="34">
        <v>145516.32999999999</v>
      </c>
      <c r="L2024" s="34">
        <v>145516.32999999999</v>
      </c>
      <c r="M2024" s="34">
        <v>145516.32999999999</v>
      </c>
      <c r="N2024" s="34">
        <v>145516.32999999999</v>
      </c>
      <c r="O2024" s="34">
        <v>145559.77000000002</v>
      </c>
      <c r="P2024" s="34">
        <v>145559.77000000002</v>
      </c>
      <c r="Q2024" s="34">
        <v>145559.77000000002</v>
      </c>
      <c r="R2024" s="34">
        <v>145559.77000000002</v>
      </c>
      <c r="S2024" s="34">
        <v>145559.77000000002</v>
      </c>
    </row>
    <row r="2025" spans="2:19">
      <c r="B2025" s="5">
        <v>1995</v>
      </c>
      <c r="C2025" s="34">
        <v>44558.33</v>
      </c>
      <c r="D2025" s="34">
        <v>44558.33</v>
      </c>
      <c r="E2025" s="34">
        <v>44558.33</v>
      </c>
      <c r="F2025" s="34">
        <v>44558.33</v>
      </c>
      <c r="G2025" s="34">
        <v>44558.33</v>
      </c>
      <c r="H2025" s="34">
        <v>44558.33</v>
      </c>
      <c r="I2025" s="34">
        <v>44558.33</v>
      </c>
      <c r="J2025" s="34">
        <v>44558.33</v>
      </c>
      <c r="K2025" s="34">
        <v>44558.33</v>
      </c>
      <c r="L2025" s="34">
        <v>44558.33</v>
      </c>
      <c r="M2025" s="34">
        <v>44558.33</v>
      </c>
      <c r="N2025" s="34">
        <v>44558.33</v>
      </c>
      <c r="O2025" s="34">
        <v>44558.33</v>
      </c>
      <c r="P2025" s="34">
        <v>44558.33</v>
      </c>
      <c r="Q2025" s="34">
        <v>44558.33</v>
      </c>
      <c r="R2025" s="34">
        <v>44558.33</v>
      </c>
      <c r="S2025" s="34">
        <v>44558.33</v>
      </c>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1213751.7000000002</v>
      </c>
      <c r="D2091" s="7">
        <f>SUM(D2013:D2090)</f>
        <v>1428032.4400000004</v>
      </c>
      <c r="E2091" s="7">
        <f>SUM(E2012:E2090)</f>
        <v>1619298.2600000002</v>
      </c>
      <c r="F2091" s="7">
        <f>SUM(F2011:F2090)</f>
        <v>1882160.3200000003</v>
      </c>
      <c r="G2091" s="7">
        <f>SUM(G2010:G2090)</f>
        <v>2103569.2700000005</v>
      </c>
      <c r="H2091" s="7">
        <f>SUM(H2004:H2090)</f>
        <v>2375574.1300000004</v>
      </c>
      <c r="I2091" s="7">
        <f>SUM(I2004:I2090)</f>
        <v>2571477.0300000003</v>
      </c>
      <c r="J2091" s="7">
        <f t="shared" ref="J2091" si="39">SUM(J2004:J2090)</f>
        <v>2681259.29</v>
      </c>
      <c r="K2091" s="7">
        <f>SUM(K2004:K2090)</f>
        <v>2924594.63</v>
      </c>
      <c r="L2091" s="7">
        <f t="shared" ref="L2091" si="40">SUM(L2004:L2090)</f>
        <v>3222164.82</v>
      </c>
      <c r="M2091" s="7">
        <f>SUM(M2004:M2090)</f>
        <v>3388847.15</v>
      </c>
      <c r="N2091" s="10">
        <f>SUM(N1999:N2090)</f>
        <v>3551965.96</v>
      </c>
      <c r="O2091" s="10">
        <f>SUM(O1999:O2090)</f>
        <v>3866481.6299999994</v>
      </c>
      <c r="P2091" s="10">
        <f>SUM(P1999:P2090)</f>
        <v>4042270.16</v>
      </c>
      <c r="Q2091" s="10">
        <f>SUM(Q1999:Q2090)</f>
        <v>4166548.1100000003</v>
      </c>
      <c r="R2091" s="10">
        <f>SUM(R1998:R2090)</f>
        <v>4388584.9000000004</v>
      </c>
      <c r="S2091" s="10">
        <f>SUM(S1998:S2090)</f>
        <v>4583150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102207.64</v>
      </c>
    </row>
    <row r="2284" spans="1:19">
      <c r="A2284" s="35"/>
      <c r="B2284" s="5">
        <v>2021</v>
      </c>
      <c r="C2284" s="33"/>
      <c r="D2284" s="33"/>
      <c r="E2284" s="33"/>
      <c r="F2284" s="33"/>
      <c r="G2284" s="33"/>
      <c r="H2284" s="33"/>
      <c r="I2284" s="33"/>
      <c r="J2284" s="33"/>
      <c r="K2284" s="33"/>
      <c r="L2284" s="33"/>
      <c r="M2284" s="33"/>
      <c r="N2284" s="33"/>
      <c r="O2284" s="33"/>
      <c r="P2284" s="33"/>
      <c r="Q2284" s="33"/>
      <c r="R2284" s="34">
        <v>484326.16999999993</v>
      </c>
      <c r="S2284" s="34">
        <v>484326.17</v>
      </c>
    </row>
    <row r="2285" spans="1:19">
      <c r="B2285" s="5">
        <v>2020</v>
      </c>
      <c r="C2285" s="33"/>
      <c r="D2285" s="33"/>
      <c r="E2285" s="33"/>
      <c r="F2285" s="33"/>
      <c r="G2285" s="33"/>
      <c r="H2285" s="33"/>
      <c r="I2285" s="33"/>
      <c r="J2285" s="33"/>
      <c r="K2285" s="33"/>
      <c r="L2285" s="33"/>
      <c r="M2285" s="33"/>
      <c r="N2285" s="33"/>
      <c r="O2285" s="33"/>
      <c r="P2285" s="33"/>
      <c r="Q2285" s="34">
        <v>196634.53999999998</v>
      </c>
      <c r="R2285" s="34">
        <v>197752.21000000002</v>
      </c>
      <c r="S2285" s="34">
        <v>197752.21000000002</v>
      </c>
    </row>
    <row r="2286" spans="1:19">
      <c r="A2286" s="37"/>
      <c r="B2286" s="5">
        <v>2019</v>
      </c>
      <c r="C2286" s="33"/>
      <c r="D2286" s="33"/>
      <c r="E2286" s="33"/>
      <c r="F2286" s="33"/>
      <c r="G2286" s="33"/>
      <c r="H2286" s="33"/>
      <c r="I2286" s="33"/>
      <c r="J2286" s="33"/>
      <c r="K2286" s="33"/>
      <c r="L2286" s="33"/>
      <c r="M2286" s="33"/>
      <c r="N2286" s="33"/>
      <c r="O2286" s="33"/>
      <c r="P2286" s="34">
        <v>92051.6</v>
      </c>
      <c r="Q2286" s="34">
        <v>92795.63</v>
      </c>
      <c r="R2286" s="34">
        <v>92795.63</v>
      </c>
      <c r="S2286" s="34">
        <v>92795.63</v>
      </c>
    </row>
    <row r="2287" spans="1:19">
      <c r="A2287" s="37"/>
      <c r="B2287" s="5">
        <v>2018</v>
      </c>
      <c r="C2287" s="33"/>
      <c r="D2287" s="33"/>
      <c r="E2287" s="33"/>
      <c r="F2287" s="33"/>
      <c r="G2287" s="33"/>
      <c r="H2287" s="33"/>
      <c r="I2287" s="33"/>
      <c r="J2287" s="33"/>
      <c r="K2287" s="33"/>
      <c r="L2287" s="33"/>
      <c r="M2287" s="33"/>
      <c r="N2287" s="33"/>
      <c r="O2287" s="34">
        <v>103939.1</v>
      </c>
      <c r="P2287" s="34">
        <v>103939.1</v>
      </c>
      <c r="Q2287" s="34">
        <v>103939.1</v>
      </c>
      <c r="R2287" s="34">
        <v>103939.1</v>
      </c>
      <c r="S2287" s="34">
        <v>103939.1</v>
      </c>
    </row>
    <row r="2288" spans="1:19">
      <c r="A2288" s="37"/>
      <c r="B2288" s="5">
        <v>2017</v>
      </c>
      <c r="C2288" s="33"/>
      <c r="D2288" s="33"/>
      <c r="E2288" s="33"/>
      <c r="F2288" s="33"/>
      <c r="G2288" s="33"/>
      <c r="H2288" s="33"/>
      <c r="I2288" s="33"/>
      <c r="J2288" s="33"/>
      <c r="K2288" s="33"/>
      <c r="L2288" s="33"/>
      <c r="M2288" s="33"/>
      <c r="N2288" s="34">
        <v>121805.47</v>
      </c>
      <c r="O2288" s="34">
        <v>101430.97</v>
      </c>
      <c r="P2288" s="34">
        <v>101430.97</v>
      </c>
      <c r="Q2288" s="34">
        <v>101430.97</v>
      </c>
      <c r="R2288" s="34">
        <v>101430.97</v>
      </c>
      <c r="S2288" s="34">
        <v>101430.97</v>
      </c>
    </row>
    <row r="2289" spans="2:19">
      <c r="B2289" s="5">
        <v>2016</v>
      </c>
      <c r="C2289" s="33"/>
      <c r="D2289" s="33"/>
      <c r="E2289" s="33"/>
      <c r="F2289" s="33"/>
      <c r="G2289" s="33"/>
      <c r="H2289" s="33"/>
      <c r="I2289" s="33"/>
      <c r="J2289" s="33"/>
      <c r="K2289" s="33"/>
      <c r="L2289" s="33"/>
      <c r="M2289" s="34">
        <v>102050.14</v>
      </c>
      <c r="N2289" s="34">
        <v>102050.14</v>
      </c>
      <c r="O2289" s="34">
        <v>103265.14</v>
      </c>
      <c r="P2289" s="34">
        <v>103265.14</v>
      </c>
      <c r="Q2289" s="34">
        <v>103265.14</v>
      </c>
      <c r="R2289" s="34">
        <v>103265.14</v>
      </c>
      <c r="S2289" s="34">
        <v>103265.14</v>
      </c>
    </row>
    <row r="2290" spans="2:19">
      <c r="B2290" s="5">
        <v>2015</v>
      </c>
      <c r="C2290" s="33"/>
      <c r="D2290" s="33"/>
      <c r="E2290" s="33"/>
      <c r="F2290" s="33"/>
      <c r="G2290" s="33"/>
      <c r="H2290" s="33"/>
      <c r="I2290" s="33"/>
      <c r="J2290" s="33"/>
      <c r="K2290" s="33"/>
      <c r="L2290" s="34">
        <v>60000</v>
      </c>
      <c r="M2290" s="34">
        <v>60000</v>
      </c>
      <c r="N2290" s="34">
        <v>60000</v>
      </c>
      <c r="O2290" s="34">
        <v>60000</v>
      </c>
      <c r="P2290" s="34">
        <v>60000</v>
      </c>
      <c r="Q2290" s="34">
        <v>60000</v>
      </c>
      <c r="R2290" s="34">
        <v>60000</v>
      </c>
      <c r="S2290" s="34">
        <v>0</v>
      </c>
    </row>
    <row r="2291" spans="2:19">
      <c r="B2291" s="5">
        <v>2014</v>
      </c>
      <c r="C2291" s="33"/>
      <c r="D2291" s="33"/>
      <c r="E2291" s="33"/>
      <c r="F2291" s="33"/>
      <c r="G2291" s="33"/>
      <c r="H2291" s="33"/>
      <c r="I2291" s="33"/>
      <c r="J2291" s="33"/>
      <c r="K2291" s="34">
        <v>58769.9</v>
      </c>
      <c r="L2291" s="34">
        <v>58769.9</v>
      </c>
      <c r="M2291" s="34">
        <v>58769.9</v>
      </c>
      <c r="N2291" s="34">
        <v>58769.9</v>
      </c>
      <c r="O2291" s="34">
        <v>58769.9</v>
      </c>
      <c r="P2291" s="34">
        <v>58769.9</v>
      </c>
      <c r="Q2291" s="34">
        <v>58769.9</v>
      </c>
      <c r="R2291" s="34">
        <v>58769.9</v>
      </c>
      <c r="S2291" s="34">
        <v>58769.9</v>
      </c>
    </row>
    <row r="2292" spans="2:19">
      <c r="B2292" s="5">
        <v>2013</v>
      </c>
      <c r="C2292" s="33"/>
      <c r="D2292" s="33"/>
      <c r="E2292" s="33"/>
      <c r="F2292" s="33"/>
      <c r="G2292" s="33"/>
      <c r="H2292" s="33"/>
      <c r="I2292" s="33"/>
      <c r="J2292" s="34">
        <v>29349.22</v>
      </c>
      <c r="K2292" s="34">
        <v>29349.22</v>
      </c>
      <c r="L2292" s="34">
        <v>29349.22</v>
      </c>
      <c r="M2292" s="34">
        <v>29349.22</v>
      </c>
      <c r="N2292" s="34">
        <v>29349.22</v>
      </c>
      <c r="O2292" s="34">
        <v>29349.22</v>
      </c>
      <c r="P2292" s="34">
        <v>29349.22</v>
      </c>
      <c r="Q2292" s="34">
        <v>29349.22</v>
      </c>
      <c r="R2292" s="34">
        <v>29349.22</v>
      </c>
      <c r="S2292" s="34">
        <v>29349.22</v>
      </c>
    </row>
    <row r="2293" spans="2:19">
      <c r="B2293" s="5">
        <v>2012</v>
      </c>
      <c r="C2293" s="33"/>
      <c r="D2293" s="33"/>
      <c r="E2293" s="33"/>
      <c r="F2293" s="33"/>
      <c r="G2293" s="33"/>
      <c r="H2293" s="33"/>
      <c r="I2293" s="34">
        <v>26582.670000000002</v>
      </c>
      <c r="J2293" s="34">
        <v>26582.670000000002</v>
      </c>
      <c r="K2293" s="34">
        <v>26582.670000000002</v>
      </c>
      <c r="L2293" s="34">
        <v>26582.670000000002</v>
      </c>
      <c r="M2293" s="34">
        <v>26582.670000000002</v>
      </c>
      <c r="N2293" s="34">
        <v>26582.670000000002</v>
      </c>
      <c r="O2293" s="34">
        <v>26582.67</v>
      </c>
      <c r="P2293" s="34">
        <v>26582.67</v>
      </c>
      <c r="Q2293" s="34">
        <v>26582.67</v>
      </c>
      <c r="R2293" s="34">
        <v>26582.67</v>
      </c>
      <c r="S2293" s="34">
        <v>26582.67</v>
      </c>
    </row>
    <row r="2294" spans="2:19">
      <c r="B2294" s="5">
        <v>2011</v>
      </c>
      <c r="C2294" s="33"/>
      <c r="D2294" s="33"/>
      <c r="E2294" s="33"/>
      <c r="F2294" s="33"/>
      <c r="G2294" s="33"/>
      <c r="H2294" s="34">
        <v>134021.03</v>
      </c>
      <c r="I2294" s="34">
        <v>134021.03</v>
      </c>
      <c r="J2294" s="34">
        <v>134021.03</v>
      </c>
      <c r="K2294" s="34">
        <v>134021.03</v>
      </c>
      <c r="L2294" s="34">
        <v>134021.03</v>
      </c>
      <c r="M2294" s="34">
        <v>134021.03</v>
      </c>
      <c r="N2294" s="34">
        <v>134021.03</v>
      </c>
      <c r="O2294" s="34">
        <v>134021.03</v>
      </c>
      <c r="P2294" s="34">
        <v>134021.03</v>
      </c>
      <c r="Q2294" s="34">
        <v>134021.03</v>
      </c>
      <c r="R2294" s="34">
        <v>134021.03</v>
      </c>
      <c r="S2294" s="34">
        <v>134021.03</v>
      </c>
    </row>
    <row r="2295" spans="2:19">
      <c r="B2295" s="5">
        <v>2010</v>
      </c>
      <c r="C2295" s="33"/>
      <c r="D2295" s="33"/>
      <c r="E2295" s="33"/>
      <c r="F2295" s="33"/>
      <c r="G2295" s="34">
        <v>78748.86</v>
      </c>
      <c r="H2295" s="34">
        <v>78748.86</v>
      </c>
      <c r="I2295" s="34">
        <v>78748.86</v>
      </c>
      <c r="J2295" s="34">
        <v>78748.86</v>
      </c>
      <c r="K2295" s="34">
        <v>78748.86</v>
      </c>
      <c r="L2295" s="34">
        <v>78748.86</v>
      </c>
      <c r="M2295" s="34">
        <v>78748.86</v>
      </c>
      <c r="N2295" s="34">
        <v>78748.86</v>
      </c>
      <c r="O2295" s="34">
        <v>78748.86</v>
      </c>
      <c r="P2295" s="34">
        <v>78748.86</v>
      </c>
      <c r="Q2295" s="34">
        <v>78748.86</v>
      </c>
      <c r="R2295" s="34">
        <v>78748.86</v>
      </c>
      <c r="S2295" s="34">
        <v>78748.86</v>
      </c>
    </row>
    <row r="2296" spans="2:19">
      <c r="B2296" s="5">
        <v>2009</v>
      </c>
      <c r="C2296" s="33"/>
      <c r="D2296" s="33"/>
      <c r="E2296" s="33"/>
      <c r="F2296" s="34">
        <v>86801.09</v>
      </c>
      <c r="G2296" s="34">
        <v>86801.09</v>
      </c>
      <c r="H2296" s="34">
        <v>86801.09</v>
      </c>
      <c r="I2296" s="34">
        <v>86801.09</v>
      </c>
      <c r="J2296" s="34">
        <v>86801.09</v>
      </c>
      <c r="K2296" s="34">
        <v>86801.09</v>
      </c>
      <c r="L2296" s="34">
        <v>86801.09</v>
      </c>
      <c r="M2296" s="34">
        <v>86801.09</v>
      </c>
      <c r="N2296" s="34">
        <v>86801.09</v>
      </c>
      <c r="O2296" s="34">
        <v>86801.09</v>
      </c>
      <c r="P2296" s="34">
        <v>86801.09</v>
      </c>
      <c r="Q2296" s="34">
        <v>86801.09</v>
      </c>
      <c r="R2296" s="34">
        <v>86801.09</v>
      </c>
      <c r="S2296" s="34">
        <v>86801.09</v>
      </c>
    </row>
    <row r="2297" spans="2:19">
      <c r="B2297" s="5">
        <v>2008</v>
      </c>
      <c r="C2297" s="33"/>
      <c r="D2297" s="33"/>
      <c r="E2297" s="34">
        <v>225360.67</v>
      </c>
      <c r="F2297" s="34">
        <v>225360.67</v>
      </c>
      <c r="G2297" s="34">
        <v>225360.67</v>
      </c>
      <c r="H2297" s="34">
        <v>225360.67</v>
      </c>
      <c r="I2297" s="34">
        <v>225360.67</v>
      </c>
      <c r="J2297" s="34">
        <v>225360.67</v>
      </c>
      <c r="K2297" s="34">
        <v>225360.67</v>
      </c>
      <c r="L2297" s="34">
        <v>225360.67</v>
      </c>
      <c r="M2297" s="34">
        <v>225360.67</v>
      </c>
      <c r="N2297" s="34">
        <v>225360.67</v>
      </c>
      <c r="O2297" s="34">
        <v>225360.67</v>
      </c>
      <c r="P2297" s="34">
        <v>225360.67</v>
      </c>
      <c r="Q2297" s="34">
        <v>225360.67</v>
      </c>
      <c r="R2297" s="34">
        <v>225360.67</v>
      </c>
      <c r="S2297" s="34">
        <v>225360.67</v>
      </c>
    </row>
    <row r="2298" spans="2:19">
      <c r="B2298" s="5">
        <v>2007</v>
      </c>
      <c r="C2298" s="33"/>
      <c r="D2298" s="34">
        <v>40292.559999999998</v>
      </c>
      <c r="E2298" s="34">
        <v>40292.559999999998</v>
      </c>
      <c r="F2298" s="34">
        <v>40292.559999999998</v>
      </c>
      <c r="G2298" s="34">
        <v>40292.559999999998</v>
      </c>
      <c r="H2298" s="34">
        <v>40292.559999999998</v>
      </c>
      <c r="I2298" s="34">
        <v>40292.559999999998</v>
      </c>
      <c r="J2298" s="34">
        <v>40292.559999999998</v>
      </c>
      <c r="K2298" s="34">
        <v>40292.559999999998</v>
      </c>
      <c r="L2298" s="34">
        <v>40292.559999999998</v>
      </c>
      <c r="M2298" s="34">
        <v>40292.559999999998</v>
      </c>
      <c r="N2298" s="34">
        <v>40292.559999999998</v>
      </c>
      <c r="O2298" s="34">
        <v>40292.559999999998</v>
      </c>
      <c r="P2298" s="34">
        <v>40292.559999999998</v>
      </c>
      <c r="Q2298" s="34">
        <v>40292.559999999998</v>
      </c>
      <c r="R2298" s="34">
        <v>40292.559999999998</v>
      </c>
      <c r="S2298" s="34">
        <v>40292.559999999998</v>
      </c>
    </row>
    <row r="2299" spans="2:19">
      <c r="B2299" s="5">
        <v>2006</v>
      </c>
      <c r="C2299" s="34">
        <v>4280.7700000000004</v>
      </c>
      <c r="D2299" s="34">
        <v>4280.7700000000004</v>
      </c>
      <c r="E2299" s="34">
        <v>4280.7700000000004</v>
      </c>
      <c r="F2299" s="34">
        <v>4280.7700000000004</v>
      </c>
      <c r="G2299" s="34">
        <v>4280.7700000000004</v>
      </c>
      <c r="H2299" s="34">
        <v>4280.7700000000004</v>
      </c>
      <c r="I2299" s="34">
        <v>4280.7700000000004</v>
      </c>
      <c r="J2299" s="34">
        <v>4280.7700000000004</v>
      </c>
      <c r="K2299" s="34">
        <v>4280.7700000000004</v>
      </c>
      <c r="L2299" s="34">
        <v>4280.7700000000004</v>
      </c>
      <c r="M2299" s="34">
        <v>4280.7700000000004</v>
      </c>
      <c r="N2299" s="34">
        <v>4280.7700000000004</v>
      </c>
      <c r="O2299" s="34">
        <v>4280.7700000000004</v>
      </c>
      <c r="P2299" s="34">
        <v>4280.7700000000004</v>
      </c>
      <c r="Q2299" s="34">
        <v>4280.7700000000004</v>
      </c>
      <c r="R2299" s="34">
        <v>4280.7700000000004</v>
      </c>
      <c r="S2299" s="34">
        <v>4280.7700000000004</v>
      </c>
    </row>
    <row r="2300" spans="2:19">
      <c r="B2300" s="5">
        <v>2005</v>
      </c>
      <c r="C2300" s="34">
        <v>50010.97</v>
      </c>
      <c r="D2300" s="34">
        <v>50010.97</v>
      </c>
      <c r="E2300" s="34">
        <v>50010.97</v>
      </c>
      <c r="F2300" s="34">
        <v>50010.97</v>
      </c>
      <c r="G2300" s="34">
        <v>50010.97</v>
      </c>
      <c r="H2300" s="34">
        <v>50010.97</v>
      </c>
      <c r="I2300" s="34">
        <v>50010.97</v>
      </c>
      <c r="J2300" s="34">
        <v>50010.97</v>
      </c>
      <c r="K2300" s="34">
        <v>50010.97</v>
      </c>
      <c r="L2300" s="34">
        <v>50010.97</v>
      </c>
      <c r="M2300" s="34">
        <v>50010.97</v>
      </c>
      <c r="N2300" s="34">
        <v>50010.97</v>
      </c>
      <c r="O2300" s="34">
        <v>50010.97</v>
      </c>
      <c r="P2300" s="34">
        <v>50010.97</v>
      </c>
      <c r="Q2300" s="34">
        <v>50010.97</v>
      </c>
      <c r="R2300" s="34">
        <v>50010.97</v>
      </c>
      <c r="S2300" s="34">
        <v>50010.97</v>
      </c>
    </row>
    <row r="2301" spans="2:19">
      <c r="B2301" s="5">
        <v>2004</v>
      </c>
      <c r="C2301" s="34">
        <v>77655.33</v>
      </c>
      <c r="D2301" s="34">
        <v>77655.33</v>
      </c>
      <c r="E2301" s="34">
        <v>77655.33</v>
      </c>
      <c r="F2301" s="34">
        <v>77655.33</v>
      </c>
      <c r="G2301" s="34">
        <v>77655.33</v>
      </c>
      <c r="H2301" s="34">
        <v>77655.33</v>
      </c>
      <c r="I2301" s="34">
        <v>77655.33</v>
      </c>
      <c r="J2301" s="34">
        <v>77655.33</v>
      </c>
      <c r="K2301" s="34">
        <v>77655.33</v>
      </c>
      <c r="L2301" s="34">
        <v>77655.33</v>
      </c>
      <c r="M2301" s="34">
        <v>77655.33</v>
      </c>
      <c r="N2301" s="34">
        <v>77655.33</v>
      </c>
      <c r="O2301" s="34">
        <v>77655.33</v>
      </c>
      <c r="P2301" s="34">
        <v>77655.33</v>
      </c>
      <c r="Q2301" s="34">
        <v>77655.33</v>
      </c>
      <c r="R2301" s="34">
        <v>77655.33</v>
      </c>
      <c r="S2301" s="34">
        <v>77655.33</v>
      </c>
    </row>
    <row r="2302" spans="2:19">
      <c r="B2302" s="5">
        <v>2003</v>
      </c>
      <c r="C2302" s="34"/>
      <c r="D2302" s="34"/>
      <c r="E2302" s="34"/>
      <c r="F2302" s="34"/>
      <c r="G2302" s="34"/>
      <c r="H2302" s="34"/>
      <c r="I2302" s="34"/>
      <c r="J2302" s="34"/>
      <c r="K2302" s="34"/>
      <c r="L2302" s="34"/>
      <c r="M2302" s="34"/>
      <c r="N2302" s="34"/>
      <c r="O2302" s="34">
        <v>0</v>
      </c>
      <c r="P2302" s="34">
        <v>0</v>
      </c>
      <c r="Q2302" s="34">
        <v>0</v>
      </c>
      <c r="R2302" s="34">
        <v>0</v>
      </c>
      <c r="S2302" s="34">
        <v>0</v>
      </c>
    </row>
    <row r="2303" spans="2:19">
      <c r="B2303" s="5">
        <v>2002</v>
      </c>
      <c r="C2303" s="34">
        <v>29639.759999999998</v>
      </c>
      <c r="D2303" s="34">
        <v>29639.759999999998</v>
      </c>
      <c r="E2303" s="34">
        <v>29639.759999999998</v>
      </c>
      <c r="F2303" s="34">
        <v>29639.759999999998</v>
      </c>
      <c r="G2303" s="34">
        <v>29639.759999999998</v>
      </c>
      <c r="H2303" s="34">
        <v>29639.759999999998</v>
      </c>
      <c r="I2303" s="34">
        <v>29639.759999999998</v>
      </c>
      <c r="J2303" s="34">
        <v>29639.759999999998</v>
      </c>
      <c r="K2303" s="34">
        <v>29639.759999999998</v>
      </c>
      <c r="L2303" s="34">
        <v>29639.759999999998</v>
      </c>
      <c r="M2303" s="34">
        <v>29639.759999999998</v>
      </c>
      <c r="N2303" s="34">
        <v>29639.759999999998</v>
      </c>
      <c r="O2303" s="34">
        <v>29639.759999999998</v>
      </c>
      <c r="P2303" s="34">
        <v>29639.759999999998</v>
      </c>
      <c r="Q2303" s="34">
        <v>29639.759999999998</v>
      </c>
      <c r="R2303" s="34">
        <v>29639.759999999998</v>
      </c>
      <c r="S2303" s="34">
        <v>29639.759999999998</v>
      </c>
    </row>
    <row r="2304" spans="2:19">
      <c r="B2304" s="5">
        <v>2001</v>
      </c>
      <c r="C2304" s="34"/>
      <c r="D2304" s="34"/>
      <c r="E2304" s="34"/>
      <c r="F2304" s="34"/>
      <c r="G2304" s="34"/>
      <c r="H2304" s="34"/>
      <c r="I2304" s="34"/>
      <c r="J2304" s="34"/>
      <c r="K2304" s="34"/>
      <c r="L2304" s="34"/>
      <c r="M2304" s="34"/>
      <c r="N2304" s="34"/>
      <c r="O2304" s="34">
        <v>0</v>
      </c>
      <c r="P2304" s="34">
        <v>0</v>
      </c>
      <c r="Q2304" s="34">
        <v>0</v>
      </c>
      <c r="R2304" s="34">
        <v>0</v>
      </c>
      <c r="S2304" s="34">
        <v>0</v>
      </c>
    </row>
    <row r="2305" spans="2:19">
      <c r="B2305" s="5">
        <v>2000</v>
      </c>
      <c r="C2305" s="34"/>
      <c r="D2305" s="34"/>
      <c r="E2305" s="34"/>
      <c r="F2305" s="34"/>
      <c r="G2305" s="34"/>
      <c r="H2305" s="34"/>
      <c r="I2305" s="34"/>
      <c r="J2305" s="34"/>
      <c r="K2305" s="34"/>
      <c r="L2305" s="34"/>
      <c r="M2305" s="34"/>
      <c r="N2305" s="34"/>
      <c r="O2305" s="34">
        <v>0</v>
      </c>
      <c r="P2305" s="34">
        <v>0</v>
      </c>
      <c r="Q2305" s="34">
        <v>0</v>
      </c>
      <c r="R2305" s="34">
        <v>0</v>
      </c>
      <c r="S2305" s="34">
        <v>0</v>
      </c>
    </row>
    <row r="2306" spans="2:19">
      <c r="B2306" s="5">
        <v>1999</v>
      </c>
      <c r="C2306" s="34">
        <v>18216.93</v>
      </c>
      <c r="D2306" s="34">
        <v>18216.93</v>
      </c>
      <c r="E2306" s="34">
        <v>18216.93</v>
      </c>
      <c r="F2306" s="34">
        <v>18216.93</v>
      </c>
      <c r="G2306" s="34">
        <v>18216.93</v>
      </c>
      <c r="H2306" s="34">
        <v>18216.93</v>
      </c>
      <c r="I2306" s="34">
        <v>18216.93</v>
      </c>
      <c r="J2306" s="34">
        <v>18216.93</v>
      </c>
      <c r="K2306" s="34">
        <v>18216.93</v>
      </c>
      <c r="L2306" s="34">
        <v>18216.93</v>
      </c>
      <c r="M2306" s="34">
        <v>18216.93</v>
      </c>
      <c r="N2306" s="34">
        <v>18216.93</v>
      </c>
      <c r="O2306" s="34">
        <v>18216.93</v>
      </c>
      <c r="P2306" s="34">
        <v>18216.93</v>
      </c>
      <c r="Q2306" s="34">
        <v>18216.93</v>
      </c>
      <c r="R2306" s="34">
        <v>18216.93</v>
      </c>
      <c r="S2306" s="34">
        <v>18216.93</v>
      </c>
    </row>
    <row r="2307" spans="2:19">
      <c r="B2307" s="5">
        <v>1998</v>
      </c>
      <c r="C2307" s="34">
        <v>69984.930000000008</v>
      </c>
      <c r="D2307" s="34">
        <v>69984.930000000008</v>
      </c>
      <c r="E2307" s="34">
        <v>69984.930000000008</v>
      </c>
      <c r="F2307" s="34">
        <v>69984.930000000008</v>
      </c>
      <c r="G2307" s="34">
        <v>69984.930000000008</v>
      </c>
      <c r="H2307" s="34">
        <v>69984.930000000008</v>
      </c>
      <c r="I2307" s="34">
        <v>69984.930000000008</v>
      </c>
      <c r="J2307" s="34">
        <v>69984.930000000008</v>
      </c>
      <c r="K2307" s="34">
        <v>69984.930000000008</v>
      </c>
      <c r="L2307" s="34">
        <v>69984.930000000008</v>
      </c>
      <c r="M2307" s="34">
        <v>69984.930000000008</v>
      </c>
      <c r="N2307" s="34">
        <v>69984.930000000008</v>
      </c>
      <c r="O2307" s="34">
        <v>69984.930000000008</v>
      </c>
      <c r="P2307" s="34">
        <v>69984.930000000008</v>
      </c>
      <c r="Q2307" s="34">
        <v>69984.930000000008</v>
      </c>
      <c r="R2307" s="34">
        <v>69984.930000000008</v>
      </c>
      <c r="S2307" s="34">
        <v>69984.930000000008</v>
      </c>
    </row>
    <row r="2308" spans="2:19">
      <c r="B2308" s="5">
        <v>1997</v>
      </c>
      <c r="C2308" s="34">
        <v>25586.21</v>
      </c>
      <c r="D2308" s="34">
        <v>25586.21</v>
      </c>
      <c r="E2308" s="34">
        <v>25586.21</v>
      </c>
      <c r="F2308" s="34">
        <v>25586.21</v>
      </c>
      <c r="G2308" s="34">
        <v>25586.21</v>
      </c>
      <c r="H2308" s="34">
        <v>25586.21</v>
      </c>
      <c r="I2308" s="34">
        <v>25586.21</v>
      </c>
      <c r="J2308" s="34">
        <v>25586.21</v>
      </c>
      <c r="K2308" s="34">
        <v>25586.21</v>
      </c>
      <c r="L2308" s="34">
        <v>25586.21</v>
      </c>
      <c r="M2308" s="34">
        <v>25586.21</v>
      </c>
      <c r="N2308" s="34">
        <v>25586.21</v>
      </c>
      <c r="O2308" s="34">
        <v>25586.21</v>
      </c>
      <c r="P2308" s="34">
        <v>25586.21</v>
      </c>
      <c r="Q2308" s="34">
        <v>25586.21</v>
      </c>
      <c r="R2308" s="34">
        <v>25586.21</v>
      </c>
      <c r="S2308" s="34">
        <v>25586.21</v>
      </c>
    </row>
    <row r="2309" spans="2:19">
      <c r="B2309" s="5">
        <v>1996</v>
      </c>
      <c r="C2309" s="34">
        <v>54068.82</v>
      </c>
      <c r="D2309" s="34">
        <v>54068.82</v>
      </c>
      <c r="E2309" s="34">
        <v>54068.82</v>
      </c>
      <c r="F2309" s="34">
        <v>54068.82</v>
      </c>
      <c r="G2309" s="34">
        <v>54068.82</v>
      </c>
      <c r="H2309" s="34">
        <v>54068.82</v>
      </c>
      <c r="I2309" s="34">
        <v>54068.82</v>
      </c>
      <c r="J2309" s="34">
        <v>54068.82</v>
      </c>
      <c r="K2309" s="34">
        <v>54068.82</v>
      </c>
      <c r="L2309" s="34">
        <v>54068.82</v>
      </c>
      <c r="M2309" s="34">
        <v>54068.82</v>
      </c>
      <c r="N2309" s="34">
        <v>54068.82</v>
      </c>
      <c r="O2309" s="34">
        <v>54068.82</v>
      </c>
      <c r="P2309" s="34">
        <v>54068.82</v>
      </c>
      <c r="Q2309" s="34">
        <v>54068.82</v>
      </c>
      <c r="R2309" s="34">
        <v>54068.82</v>
      </c>
      <c r="S2309" s="34">
        <v>54068.82</v>
      </c>
    </row>
    <row r="2310" spans="2:19">
      <c r="B2310" s="5">
        <v>1995</v>
      </c>
      <c r="C2310" s="34"/>
      <c r="D2310" s="34"/>
      <c r="E2310" s="34"/>
      <c r="F2310" s="34"/>
      <c r="G2310" s="34"/>
      <c r="H2310" s="34"/>
      <c r="I2310" s="34"/>
      <c r="J2310" s="34"/>
      <c r="K2310" s="34"/>
      <c r="L2310" s="34"/>
      <c r="M2310" s="34"/>
      <c r="N2310" s="34"/>
      <c r="O2310" s="34">
        <v>12569921.939999999</v>
      </c>
      <c r="P2310" s="34">
        <v>12569921.939999999</v>
      </c>
      <c r="Q2310" s="34">
        <v>12569921.939999999</v>
      </c>
      <c r="R2310" s="34">
        <v>12569921.939999999</v>
      </c>
      <c r="S2310" s="34">
        <v>12569921.939999999</v>
      </c>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329443.72000000003</v>
      </c>
      <c r="D2376" s="7">
        <f>SUM(D2298:D2375)</f>
        <v>369736.28</v>
      </c>
      <c r="E2376" s="7">
        <f>SUM(E2297:E2375)</f>
        <v>595096.94999999995</v>
      </c>
      <c r="F2376" s="7">
        <f>SUM(F2296:F2375)</f>
        <v>681898.04</v>
      </c>
      <c r="G2376" s="7">
        <f>SUM(G2295:G2375)</f>
        <v>760646.9</v>
      </c>
      <c r="H2376" s="7">
        <f>SUM(H2289:H2375)</f>
        <v>894667.92999999993</v>
      </c>
      <c r="I2376" s="7">
        <f>SUM(I2289:I2375)</f>
        <v>921250.60000000009</v>
      </c>
      <c r="J2376" s="7">
        <f t="shared" ref="J2376" si="45">SUM(J2289:J2375)</f>
        <v>950599.82000000007</v>
      </c>
      <c r="K2376" s="7">
        <f>SUM(K2289:K2375)</f>
        <v>1009369.72</v>
      </c>
      <c r="L2376" s="7">
        <f t="shared" ref="L2376" si="46">SUM(L2289:L2375)</f>
        <v>1069369.72</v>
      </c>
      <c r="M2376" s="7">
        <f>SUM(M2289:M2375)</f>
        <v>1171419.8599999999</v>
      </c>
      <c r="N2376" s="10">
        <f>SUM(N2284:N2375)</f>
        <v>1293225.3299999998</v>
      </c>
      <c r="O2376" s="10">
        <f>SUM(O2284:O2375)</f>
        <v>13947926.869999999</v>
      </c>
      <c r="P2376" s="10">
        <f>SUM(P2284:P2375)</f>
        <v>14039978.469999999</v>
      </c>
      <c r="Q2376" s="10">
        <f>SUM(Q2284:Q2375)</f>
        <v>14237357.039999999</v>
      </c>
      <c r="R2376" s="10">
        <f>SUM(R2283:R2375)</f>
        <v>14722800.879999999</v>
      </c>
      <c r="S2376" s="10">
        <f>SUM(S2283:S2375)</f>
        <v>14765008.52</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v>4350.8500000000004</v>
      </c>
      <c r="P2762" s="34">
        <v>4350.8500000000004</v>
      </c>
      <c r="Q2762" s="34">
        <v>4350.8500000000004</v>
      </c>
      <c r="R2762" s="34">
        <v>4350.8500000000004</v>
      </c>
      <c r="S2762" s="34">
        <v>4350.8500000000004</v>
      </c>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v>34796.25</v>
      </c>
      <c r="N2764" s="34">
        <v>34796.25</v>
      </c>
      <c r="O2764" s="34">
        <v>34796.25</v>
      </c>
      <c r="P2764" s="34">
        <v>34796.25</v>
      </c>
      <c r="Q2764" s="34">
        <v>34796.25</v>
      </c>
      <c r="R2764" s="34">
        <v>34796.25</v>
      </c>
      <c r="S2764" s="34">
        <v>34796.25</v>
      </c>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v>26471.05</v>
      </c>
      <c r="J2768" s="34">
        <v>26471.05</v>
      </c>
      <c r="K2768" s="34">
        <v>26471.05</v>
      </c>
      <c r="L2768" s="34">
        <v>26471.05</v>
      </c>
      <c r="M2768" s="34">
        <v>26471.05</v>
      </c>
      <c r="N2768" s="34">
        <v>26471.05</v>
      </c>
      <c r="O2768" s="34">
        <v>26088.1</v>
      </c>
      <c r="P2768" s="34">
        <v>26088.1</v>
      </c>
      <c r="Q2768" s="34">
        <v>26088.1</v>
      </c>
      <c r="R2768" s="34">
        <v>26088.1</v>
      </c>
      <c r="S2768" s="34">
        <v>26088.1</v>
      </c>
    </row>
    <row r="2769" spans="2:19">
      <c r="B2769" s="5">
        <v>2011</v>
      </c>
      <c r="C2769" s="33"/>
      <c r="D2769" s="33"/>
      <c r="E2769" s="33"/>
      <c r="F2769" s="33"/>
      <c r="G2769" s="33"/>
      <c r="H2769" s="34">
        <v>18786.669999999998</v>
      </c>
      <c r="I2769" s="34">
        <v>18786.669999999998</v>
      </c>
      <c r="J2769" s="34">
        <v>18786.669999999998</v>
      </c>
      <c r="K2769" s="34">
        <v>18786.669999999998</v>
      </c>
      <c r="L2769" s="34">
        <v>18786.669999999998</v>
      </c>
      <c r="M2769" s="34">
        <v>18786.669999999998</v>
      </c>
      <c r="N2769" s="34">
        <v>18786.669999999998</v>
      </c>
      <c r="O2769" s="34">
        <v>18786.669999999998</v>
      </c>
      <c r="P2769" s="34">
        <v>18786.669999999998</v>
      </c>
      <c r="Q2769" s="34">
        <v>18786.669999999998</v>
      </c>
      <c r="R2769" s="34">
        <v>18786.669999999998</v>
      </c>
      <c r="S2769" s="34">
        <v>18786.669999999998</v>
      </c>
    </row>
    <row r="2770" spans="2:19">
      <c r="B2770" s="5">
        <v>2010</v>
      </c>
      <c r="C2770" s="33"/>
      <c r="D2770" s="33"/>
      <c r="E2770" s="33"/>
      <c r="F2770" s="33"/>
      <c r="G2770" s="34">
        <v>17493.900000000001</v>
      </c>
      <c r="H2770" s="34">
        <v>17493.900000000001</v>
      </c>
      <c r="I2770" s="34">
        <v>17493.900000000001</v>
      </c>
      <c r="J2770" s="34">
        <v>17493.900000000001</v>
      </c>
      <c r="K2770" s="34">
        <v>17493.900000000001</v>
      </c>
      <c r="L2770" s="34">
        <v>17493.900000000001</v>
      </c>
      <c r="M2770" s="34">
        <v>17493.900000000001</v>
      </c>
      <c r="N2770" s="34">
        <v>17493.900000000001</v>
      </c>
      <c r="O2770" s="34">
        <v>17493.900000000001</v>
      </c>
      <c r="P2770" s="34">
        <v>17493.900000000001</v>
      </c>
      <c r="Q2770" s="34">
        <v>17493.900000000001</v>
      </c>
      <c r="R2770" s="34">
        <v>17493.900000000001</v>
      </c>
      <c r="S2770" s="34">
        <v>17493.900000000001</v>
      </c>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v>11400.39</v>
      </c>
      <c r="E2773" s="34">
        <v>11400.39</v>
      </c>
      <c r="F2773" s="34">
        <v>11400.39</v>
      </c>
      <c r="G2773" s="34">
        <v>11400.39</v>
      </c>
      <c r="H2773" s="34">
        <v>11400.39</v>
      </c>
      <c r="I2773" s="34">
        <v>11400.39</v>
      </c>
      <c r="J2773" s="34">
        <v>11400.39</v>
      </c>
      <c r="K2773" s="34">
        <v>11400.39</v>
      </c>
      <c r="L2773" s="34">
        <v>11400.39</v>
      </c>
      <c r="M2773" s="34">
        <v>11400.39</v>
      </c>
      <c r="N2773" s="34">
        <v>11400.39</v>
      </c>
      <c r="O2773" s="34">
        <v>11400.39</v>
      </c>
      <c r="P2773" s="34">
        <v>11400.39</v>
      </c>
      <c r="Q2773" s="34">
        <v>11400.39</v>
      </c>
      <c r="R2773" s="34">
        <v>11400.39</v>
      </c>
      <c r="S2773" s="34">
        <v>11400.39</v>
      </c>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v>199408.94</v>
      </c>
      <c r="D2776" s="34">
        <v>199408.94</v>
      </c>
      <c r="E2776" s="34">
        <v>199408.94</v>
      </c>
      <c r="F2776" s="34">
        <v>199408.94</v>
      </c>
      <c r="G2776" s="34">
        <v>199408.94</v>
      </c>
      <c r="H2776" s="34">
        <v>199408.94</v>
      </c>
      <c r="I2776" s="34">
        <v>199408.94</v>
      </c>
      <c r="J2776" s="34">
        <v>199408.94</v>
      </c>
      <c r="K2776" s="34">
        <v>199408.94</v>
      </c>
      <c r="L2776" s="34">
        <v>199408.94</v>
      </c>
      <c r="M2776" s="34">
        <v>199408.94</v>
      </c>
      <c r="N2776" s="34">
        <v>199408.94</v>
      </c>
      <c r="O2776" s="34">
        <v>199408.94</v>
      </c>
      <c r="P2776" s="34">
        <v>199408.94</v>
      </c>
      <c r="Q2776" s="34">
        <v>199408.94</v>
      </c>
      <c r="R2776" s="34">
        <v>199408.94</v>
      </c>
      <c r="S2776" s="34">
        <v>199408.94</v>
      </c>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v>3707.4</v>
      </c>
      <c r="D2778" s="34">
        <v>3707.4</v>
      </c>
      <c r="E2778" s="34">
        <v>3707.4</v>
      </c>
      <c r="F2778" s="34">
        <v>3707.4</v>
      </c>
      <c r="G2778" s="34">
        <v>3707.4</v>
      </c>
      <c r="H2778" s="34">
        <v>3707.4</v>
      </c>
      <c r="I2778" s="34">
        <v>3707.4</v>
      </c>
      <c r="J2778" s="34">
        <v>3707.4</v>
      </c>
      <c r="K2778" s="34">
        <v>3707.4</v>
      </c>
      <c r="L2778" s="34">
        <v>3707.4</v>
      </c>
      <c r="M2778" s="34">
        <v>3707.4</v>
      </c>
      <c r="N2778" s="34">
        <v>3707.4</v>
      </c>
      <c r="O2778" s="34">
        <v>3707.4</v>
      </c>
      <c r="P2778" s="34">
        <v>3707.4</v>
      </c>
      <c r="Q2778" s="34">
        <v>3707.4</v>
      </c>
      <c r="R2778" s="34">
        <v>3707.4</v>
      </c>
      <c r="S2778" s="34">
        <v>3707.4</v>
      </c>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v>7035.79</v>
      </c>
      <c r="D2781" s="34">
        <v>7035.79</v>
      </c>
      <c r="E2781" s="34">
        <v>7035.79</v>
      </c>
      <c r="F2781" s="34">
        <v>7035.79</v>
      </c>
      <c r="G2781" s="34">
        <v>7035.79</v>
      </c>
      <c r="H2781" s="34">
        <v>7035.79</v>
      </c>
      <c r="I2781" s="34">
        <v>7035.79</v>
      </c>
      <c r="J2781" s="34">
        <v>7035.79</v>
      </c>
      <c r="K2781" s="34">
        <v>7035.79</v>
      </c>
      <c r="L2781" s="34">
        <v>7035.79</v>
      </c>
      <c r="M2781" s="34">
        <v>7035.79</v>
      </c>
      <c r="N2781" s="34">
        <v>7035.79</v>
      </c>
      <c r="O2781" s="34">
        <v>7035.79</v>
      </c>
      <c r="P2781" s="34">
        <v>7035.79</v>
      </c>
      <c r="Q2781" s="34">
        <v>7035.79</v>
      </c>
      <c r="R2781" s="34">
        <v>7035.79</v>
      </c>
      <c r="S2781" s="34">
        <v>7035.79</v>
      </c>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v>47781.93</v>
      </c>
      <c r="D2783" s="34">
        <v>47781.93</v>
      </c>
      <c r="E2783" s="34">
        <v>47781.93</v>
      </c>
      <c r="F2783" s="34">
        <v>47781.93</v>
      </c>
      <c r="G2783" s="34">
        <v>47781.93</v>
      </c>
      <c r="H2783" s="34">
        <v>47781.93</v>
      </c>
      <c r="I2783" s="34">
        <v>47781.93</v>
      </c>
      <c r="J2783" s="34">
        <v>47781.93</v>
      </c>
      <c r="K2783" s="34">
        <v>47781.93</v>
      </c>
      <c r="L2783" s="34">
        <v>47781.93</v>
      </c>
      <c r="M2783" s="34">
        <v>47781.93</v>
      </c>
      <c r="N2783" s="34">
        <v>47781.93</v>
      </c>
      <c r="O2783" s="34">
        <v>47781.93</v>
      </c>
      <c r="P2783" s="34">
        <v>47781.93</v>
      </c>
      <c r="Q2783" s="34">
        <v>47781.93</v>
      </c>
      <c r="R2783" s="34">
        <v>47781.93</v>
      </c>
      <c r="S2783" s="34">
        <v>47781.93</v>
      </c>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v>463147.82</v>
      </c>
      <c r="D2785" s="34">
        <v>463147.82</v>
      </c>
      <c r="E2785" s="34">
        <v>463147.82</v>
      </c>
      <c r="F2785" s="34">
        <v>463147.82</v>
      </c>
      <c r="G2785" s="34">
        <v>463147.82</v>
      </c>
      <c r="H2785" s="34">
        <v>463147.82</v>
      </c>
      <c r="I2785" s="34">
        <v>463147.82</v>
      </c>
      <c r="J2785" s="34">
        <v>463147.82</v>
      </c>
      <c r="K2785" s="34">
        <v>463147.82</v>
      </c>
      <c r="L2785" s="34">
        <v>463147.82</v>
      </c>
      <c r="M2785" s="34">
        <v>463147.82</v>
      </c>
      <c r="N2785" s="34">
        <v>463147.82</v>
      </c>
      <c r="O2785" s="34">
        <v>463147.82</v>
      </c>
      <c r="P2785" s="34">
        <v>463147.82</v>
      </c>
      <c r="Q2785" s="34">
        <v>463147.82</v>
      </c>
      <c r="R2785" s="34">
        <v>463147.82</v>
      </c>
      <c r="S2785" s="34">
        <v>463147.82</v>
      </c>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721081.88</v>
      </c>
      <c r="D2851" s="7">
        <f>SUM(D2773:D2850)</f>
        <v>732482.27</v>
      </c>
      <c r="E2851" s="7">
        <f>SUM(E2772:E2850)</f>
        <v>732482.27</v>
      </c>
      <c r="F2851" s="7">
        <f>SUM(F2771:F2850)</f>
        <v>732482.27</v>
      </c>
      <c r="G2851" s="7">
        <f>SUM(G2770:G2850)</f>
        <v>749976.17</v>
      </c>
      <c r="H2851" s="7">
        <f>SUM(H2764:H2850)</f>
        <v>768762.84000000008</v>
      </c>
      <c r="I2851" s="7">
        <f>SUM(I2764:I2850)</f>
        <v>795233.89</v>
      </c>
      <c r="J2851" s="7">
        <f t="shared" ref="J2851" si="55">SUM(J2764:J2850)</f>
        <v>795233.89</v>
      </c>
      <c r="K2851" s="7">
        <f>SUM(K2764:K2850)</f>
        <v>795233.89</v>
      </c>
      <c r="L2851" s="7">
        <f t="shared" ref="L2851" si="56">SUM(L2764:L2850)</f>
        <v>795233.89</v>
      </c>
      <c r="M2851" s="7">
        <f>SUM(M2764:M2850)</f>
        <v>830030.14</v>
      </c>
      <c r="N2851" s="10">
        <f>SUM(N2759:N2850)</f>
        <v>830030.14</v>
      </c>
      <c r="O2851" s="10">
        <f>SUM(O2759:O2850)</f>
        <v>833998.04</v>
      </c>
      <c r="P2851" s="10">
        <f>SUM(P2759:P2850)</f>
        <v>833998.04</v>
      </c>
      <c r="Q2851" s="10">
        <f>SUM(Q2759:Q2850)</f>
        <v>833998.04</v>
      </c>
      <c r="R2851" s="10">
        <f>SUM(R2758:R2850)</f>
        <v>833998.04</v>
      </c>
      <c r="S2851" s="10">
        <f>SUM(S2758:S2850)</f>
        <v>833998.04</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4463.4799999999996</v>
      </c>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v>7506.49</v>
      </c>
      <c r="P2857" s="34">
        <v>7506.49</v>
      </c>
      <c r="Q2857" s="34">
        <v>7506.49</v>
      </c>
      <c r="R2857" s="34">
        <v>7506.49</v>
      </c>
      <c r="S2857" s="34">
        <v>7506.49</v>
      </c>
    </row>
    <row r="2858" spans="1:19">
      <c r="A2858" s="37"/>
      <c r="B2858" s="5">
        <v>2017</v>
      </c>
      <c r="C2858" s="33"/>
      <c r="D2858" s="33"/>
      <c r="E2858" s="33"/>
      <c r="F2858" s="33"/>
      <c r="G2858" s="33"/>
      <c r="H2858" s="33"/>
      <c r="I2858" s="33"/>
      <c r="J2858" s="33"/>
      <c r="K2858" s="33"/>
      <c r="L2858" s="33"/>
      <c r="M2858" s="33"/>
      <c r="N2858" s="34">
        <v>6185.69</v>
      </c>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v>475562.69</v>
      </c>
      <c r="D2875" s="34">
        <v>475562.69</v>
      </c>
      <c r="E2875" s="34">
        <v>475562.69</v>
      </c>
      <c r="F2875" s="34">
        <v>475562.69</v>
      </c>
      <c r="G2875" s="34">
        <v>475562.69</v>
      </c>
      <c r="H2875" s="34">
        <v>475562.69</v>
      </c>
      <c r="I2875" s="34">
        <v>475562.69</v>
      </c>
      <c r="J2875" s="34">
        <v>475562.69</v>
      </c>
      <c r="K2875" s="34">
        <v>475562.69</v>
      </c>
      <c r="L2875" s="34">
        <v>475562.69</v>
      </c>
      <c r="M2875" s="34">
        <v>475562.69</v>
      </c>
      <c r="N2875" s="34">
        <v>475562.69</v>
      </c>
      <c r="O2875" s="34">
        <v>475562.69</v>
      </c>
      <c r="P2875" s="34">
        <v>475562.69</v>
      </c>
      <c r="Q2875" s="34">
        <v>475562.69</v>
      </c>
      <c r="R2875" s="34">
        <v>475562.69</v>
      </c>
      <c r="S2875" s="34">
        <v>475562.69</v>
      </c>
    </row>
    <row r="2876" spans="2:19">
      <c r="B2876" s="5">
        <v>1999</v>
      </c>
      <c r="C2876" s="34">
        <v>5588.42</v>
      </c>
      <c r="D2876" s="34">
        <v>5588.42</v>
      </c>
      <c r="E2876" s="34">
        <v>5588.42</v>
      </c>
      <c r="F2876" s="34">
        <v>5588.42</v>
      </c>
      <c r="G2876" s="34">
        <v>5588.42</v>
      </c>
      <c r="H2876" s="34">
        <v>5588.42</v>
      </c>
      <c r="I2876" s="34">
        <v>5588.42</v>
      </c>
      <c r="J2876" s="34">
        <v>5588.42</v>
      </c>
      <c r="K2876" s="34">
        <v>5588.42</v>
      </c>
      <c r="L2876" s="34">
        <v>5588.42</v>
      </c>
      <c r="M2876" s="34">
        <v>5588.42</v>
      </c>
      <c r="N2876" s="34">
        <v>5588.42</v>
      </c>
      <c r="O2876" s="34">
        <v>5588.42</v>
      </c>
      <c r="P2876" s="34">
        <v>5588.42</v>
      </c>
      <c r="Q2876" s="34">
        <v>5588.42</v>
      </c>
      <c r="R2876" s="34">
        <v>5588.42</v>
      </c>
      <c r="S2876" s="34">
        <v>5588.42</v>
      </c>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481151.11</v>
      </c>
      <c r="D2946" s="7">
        <f>SUM(D2868:D2945)</f>
        <v>481151.11</v>
      </c>
      <c r="E2946" s="7">
        <f>SUM(E2867:E2945)</f>
        <v>481151.11</v>
      </c>
      <c r="F2946" s="7">
        <f>SUM(F2866:F2945)</f>
        <v>481151.11</v>
      </c>
      <c r="G2946" s="7">
        <f>SUM(G2865:G2945)</f>
        <v>481151.11</v>
      </c>
      <c r="H2946" s="7">
        <f>SUM(H2859:H2945)</f>
        <v>481151.11</v>
      </c>
      <c r="I2946" s="7">
        <f>SUM(I2859:I2945)</f>
        <v>481151.11</v>
      </c>
      <c r="J2946" s="7">
        <f t="shared" ref="J2946" si="57">SUM(J2859:J2945)</f>
        <v>481151.11</v>
      </c>
      <c r="K2946" s="7">
        <f>SUM(K2859:K2945)</f>
        <v>481151.11</v>
      </c>
      <c r="L2946" s="7">
        <f t="shared" ref="L2946" si="58">SUM(L2859:L2945)</f>
        <v>481151.11</v>
      </c>
      <c r="M2946" s="10">
        <f>SUM(M2859:M2945)</f>
        <v>481151.11</v>
      </c>
      <c r="N2946" s="10">
        <f>SUM(N2854:N2945)</f>
        <v>487336.8</v>
      </c>
      <c r="O2946" s="10">
        <f>SUM(O2854:O2945)</f>
        <v>488657.6</v>
      </c>
      <c r="P2946" s="10">
        <f>SUM(P2854:P2945)</f>
        <v>488657.6</v>
      </c>
      <c r="Q2946" s="10">
        <f>SUM(Q2854:Q2945)</f>
        <v>488657.6</v>
      </c>
      <c r="R2946" s="10">
        <f>SUM(R2853:R2945)</f>
        <v>488657.6</v>
      </c>
      <c r="S2946" s="10">
        <f>SUM(S2853:S2945)</f>
        <v>493121.07999999996</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84375.8</v>
      </c>
    </row>
    <row r="2949" spans="1:19">
      <c r="A2949" s="35"/>
      <c r="B2949" s="5">
        <v>2021</v>
      </c>
      <c r="C2949" s="33"/>
      <c r="D2949" s="33"/>
      <c r="E2949" s="33"/>
      <c r="F2949" s="33"/>
      <c r="G2949" s="33"/>
      <c r="H2949" s="33"/>
      <c r="I2949" s="33"/>
      <c r="J2949" s="33"/>
      <c r="K2949" s="33"/>
      <c r="L2949" s="33"/>
      <c r="M2949" s="33"/>
      <c r="N2949" s="33"/>
      <c r="O2949" s="33"/>
      <c r="P2949" s="33"/>
      <c r="Q2949" s="33"/>
      <c r="R2949" s="34">
        <v>98342.88</v>
      </c>
      <c r="S2949" s="34">
        <v>103698.15000000001</v>
      </c>
    </row>
    <row r="2950" spans="1:19">
      <c r="B2950" s="5">
        <v>2020</v>
      </c>
      <c r="C2950" s="33"/>
      <c r="D2950" s="33"/>
      <c r="E2950" s="33"/>
      <c r="F2950" s="33"/>
      <c r="G2950" s="33"/>
      <c r="H2950" s="33"/>
      <c r="I2950" s="33"/>
      <c r="J2950" s="33"/>
      <c r="K2950" s="33"/>
      <c r="L2950" s="33"/>
      <c r="M2950" s="33"/>
      <c r="N2950" s="33"/>
      <c r="O2950" s="33"/>
      <c r="P2950" s="33"/>
      <c r="Q2950" s="34">
        <v>94289.71</v>
      </c>
      <c r="R2950" s="34">
        <v>107236.19</v>
      </c>
      <c r="S2950" s="34">
        <v>135839.51</v>
      </c>
    </row>
    <row r="2951" spans="1:19">
      <c r="A2951" s="37"/>
      <c r="B2951" s="5">
        <v>2019</v>
      </c>
      <c r="C2951" s="33"/>
      <c r="D2951" s="33"/>
      <c r="E2951" s="33"/>
      <c r="F2951" s="33"/>
      <c r="G2951" s="33"/>
      <c r="H2951" s="33"/>
      <c r="I2951" s="33"/>
      <c r="J2951" s="33"/>
      <c r="K2951" s="33"/>
      <c r="L2951" s="33"/>
      <c r="M2951" s="33"/>
      <c r="N2951" s="33"/>
      <c r="O2951" s="33"/>
      <c r="P2951" s="34">
        <v>39694.25</v>
      </c>
      <c r="Q2951" s="34">
        <v>40893.33</v>
      </c>
      <c r="R2951" s="34">
        <v>40893.33</v>
      </c>
      <c r="S2951" s="34">
        <v>40893.33</v>
      </c>
    </row>
    <row r="2952" spans="1:19">
      <c r="A2952" s="37"/>
      <c r="B2952" s="5">
        <v>2018</v>
      </c>
      <c r="C2952" s="33"/>
      <c r="D2952" s="33"/>
      <c r="E2952" s="33"/>
      <c r="F2952" s="33"/>
      <c r="G2952" s="33"/>
      <c r="H2952" s="33"/>
      <c r="I2952" s="33"/>
      <c r="J2952" s="33"/>
      <c r="K2952" s="33"/>
      <c r="L2952" s="33"/>
      <c r="M2952" s="33"/>
      <c r="N2952" s="33"/>
      <c r="O2952" s="34">
        <v>164854.37</v>
      </c>
      <c r="P2952" s="34">
        <v>171666.91</v>
      </c>
      <c r="Q2952" s="34">
        <v>177969.47</v>
      </c>
      <c r="R2952" s="34">
        <v>165972.38</v>
      </c>
      <c r="S2952" s="34">
        <v>165809.69</v>
      </c>
    </row>
    <row r="2953" spans="1:19">
      <c r="A2953" s="37"/>
      <c r="B2953" s="5">
        <v>2017</v>
      </c>
      <c r="C2953" s="33"/>
      <c r="D2953" s="33"/>
      <c r="E2953" s="33"/>
      <c r="F2953" s="33"/>
      <c r="G2953" s="33"/>
      <c r="H2953" s="33"/>
      <c r="I2953" s="33"/>
      <c r="J2953" s="33"/>
      <c r="K2953" s="33"/>
      <c r="L2953" s="33"/>
      <c r="M2953" s="33"/>
      <c r="N2953" s="34">
        <v>69250.16</v>
      </c>
      <c r="O2953" s="34">
        <v>85024.25</v>
      </c>
      <c r="P2953" s="34">
        <v>88476.07</v>
      </c>
      <c r="Q2953" s="34">
        <v>88476.07</v>
      </c>
      <c r="R2953" s="34">
        <v>88476.07</v>
      </c>
      <c r="S2953" s="34">
        <v>88476.07</v>
      </c>
    </row>
    <row r="2954" spans="1:19">
      <c r="B2954" s="5">
        <v>2016</v>
      </c>
      <c r="C2954" s="33"/>
      <c r="D2954" s="33"/>
      <c r="E2954" s="33"/>
      <c r="F2954" s="33"/>
      <c r="G2954" s="33"/>
      <c r="H2954" s="33"/>
      <c r="I2954" s="33"/>
      <c r="J2954" s="33"/>
      <c r="K2954" s="33"/>
      <c r="L2954" s="33"/>
      <c r="M2954" s="34">
        <v>161123.69</v>
      </c>
      <c r="N2954" s="34">
        <v>161123.69</v>
      </c>
      <c r="O2954" s="34">
        <v>167833.58</v>
      </c>
      <c r="P2954" s="34">
        <v>168133.58</v>
      </c>
      <c r="Q2954" s="34">
        <v>168707.3</v>
      </c>
      <c r="R2954" s="34">
        <v>168707.3</v>
      </c>
      <c r="S2954" s="34">
        <v>168707.3</v>
      </c>
    </row>
    <row r="2955" spans="1:19">
      <c r="B2955" s="5">
        <v>2015</v>
      </c>
      <c r="C2955" s="33"/>
      <c r="D2955" s="33"/>
      <c r="E2955" s="33"/>
      <c r="F2955" s="33"/>
      <c r="G2955" s="33"/>
      <c r="H2955" s="33"/>
      <c r="I2955" s="33"/>
      <c r="J2955" s="33"/>
      <c r="K2955" s="33"/>
      <c r="L2955" s="34">
        <v>100485.87</v>
      </c>
      <c r="M2955" s="34">
        <v>100485.87</v>
      </c>
      <c r="N2955" s="34">
        <v>100485.87</v>
      </c>
      <c r="O2955" s="34">
        <v>100485.87</v>
      </c>
      <c r="P2955" s="34">
        <v>100485.87</v>
      </c>
      <c r="Q2955" s="34">
        <v>100485.87</v>
      </c>
      <c r="R2955" s="34">
        <v>100485.87</v>
      </c>
      <c r="S2955" s="34">
        <v>100485.87</v>
      </c>
    </row>
    <row r="2956" spans="1:19">
      <c r="B2956" s="5">
        <v>2014</v>
      </c>
      <c r="C2956" s="33"/>
      <c r="D2956" s="33"/>
      <c r="E2956" s="33"/>
      <c r="F2956" s="33"/>
      <c r="G2956" s="33"/>
      <c r="H2956" s="33"/>
      <c r="I2956" s="33"/>
      <c r="J2956" s="33"/>
      <c r="K2956" s="34">
        <v>176969.96</v>
      </c>
      <c r="L2956" s="34">
        <v>176969.96</v>
      </c>
      <c r="M2956" s="34">
        <v>176969.96</v>
      </c>
      <c r="N2956" s="34">
        <v>176969.96</v>
      </c>
      <c r="O2956" s="34">
        <v>174888.77</v>
      </c>
      <c r="P2956" s="34">
        <v>174888.77</v>
      </c>
      <c r="Q2956" s="34">
        <v>174888.77</v>
      </c>
      <c r="R2956" s="34">
        <v>174888.77</v>
      </c>
      <c r="S2956" s="34">
        <v>174888.77</v>
      </c>
    </row>
    <row r="2957" spans="1:19">
      <c r="B2957" s="5">
        <v>2013</v>
      </c>
      <c r="C2957" s="33"/>
      <c r="D2957" s="33"/>
      <c r="E2957" s="33"/>
      <c r="F2957" s="33"/>
      <c r="G2957" s="33"/>
      <c r="H2957" s="33"/>
      <c r="I2957" s="33"/>
      <c r="J2957" s="34">
        <v>254741.62</v>
      </c>
      <c r="K2957" s="34">
        <v>254741.62</v>
      </c>
      <c r="L2957" s="34">
        <v>254741.62</v>
      </c>
      <c r="M2957" s="34">
        <v>254741.62</v>
      </c>
      <c r="N2957" s="34">
        <v>254741.62</v>
      </c>
      <c r="O2957" s="34">
        <v>254741.62</v>
      </c>
      <c r="P2957" s="34">
        <v>254741.62</v>
      </c>
      <c r="Q2957" s="34">
        <v>254741.62</v>
      </c>
      <c r="R2957" s="34">
        <v>254741.62</v>
      </c>
      <c r="S2957" s="34">
        <v>254741.62</v>
      </c>
    </row>
    <row r="2958" spans="1:19">
      <c r="B2958" s="5">
        <v>2012</v>
      </c>
      <c r="C2958" s="33"/>
      <c r="D2958" s="33"/>
      <c r="E2958" s="33"/>
      <c r="F2958" s="33"/>
      <c r="G2958" s="33"/>
      <c r="H2958" s="33"/>
      <c r="I2958" s="34">
        <v>103578.7</v>
      </c>
      <c r="J2958" s="34">
        <v>103578.7</v>
      </c>
      <c r="K2958" s="34">
        <v>103578.7</v>
      </c>
      <c r="L2958" s="34">
        <v>103578.7</v>
      </c>
      <c r="M2958" s="34">
        <v>103578.7</v>
      </c>
      <c r="N2958" s="34">
        <v>103578.7</v>
      </c>
      <c r="O2958" s="34">
        <v>103578.7</v>
      </c>
      <c r="P2958" s="34">
        <v>103578.7</v>
      </c>
      <c r="Q2958" s="34">
        <v>103578.7</v>
      </c>
      <c r="R2958" s="34">
        <v>103578.7</v>
      </c>
      <c r="S2958" s="34">
        <v>103578.7</v>
      </c>
    </row>
    <row r="2959" spans="1:19">
      <c r="B2959" s="5">
        <v>2011</v>
      </c>
      <c r="C2959" s="33"/>
      <c r="D2959" s="33"/>
      <c r="E2959" s="33"/>
      <c r="F2959" s="33"/>
      <c r="G2959" s="33"/>
      <c r="H2959" s="34">
        <v>114514.74</v>
      </c>
      <c r="I2959" s="34">
        <v>114514.74</v>
      </c>
      <c r="J2959" s="34">
        <v>114514.74</v>
      </c>
      <c r="K2959" s="34">
        <v>114514.74</v>
      </c>
      <c r="L2959" s="34">
        <v>114514.74</v>
      </c>
      <c r="M2959" s="34">
        <v>114514.74</v>
      </c>
      <c r="N2959" s="34">
        <v>114514.74</v>
      </c>
      <c r="O2959" s="34">
        <v>114514.74</v>
      </c>
      <c r="P2959" s="34">
        <v>114514.74</v>
      </c>
      <c r="Q2959" s="34">
        <v>114514.74</v>
      </c>
      <c r="R2959" s="34">
        <v>114514.74</v>
      </c>
      <c r="S2959" s="34">
        <v>114514.74</v>
      </c>
    </row>
    <row r="2960" spans="1:19">
      <c r="B2960" s="5">
        <v>2010</v>
      </c>
      <c r="C2960" s="33"/>
      <c r="D2960" s="33"/>
      <c r="E2960" s="33"/>
      <c r="F2960" s="33"/>
      <c r="G2960" s="34">
        <v>101574.06</v>
      </c>
      <c r="H2960" s="34">
        <v>101574.06</v>
      </c>
      <c r="I2960" s="34">
        <v>101574.06</v>
      </c>
      <c r="J2960" s="34">
        <v>101574.06</v>
      </c>
      <c r="K2960" s="34">
        <v>101574.06</v>
      </c>
      <c r="L2960" s="34">
        <v>101574.06</v>
      </c>
      <c r="M2960" s="34">
        <v>101574.06</v>
      </c>
      <c r="N2960" s="34">
        <v>101574.06</v>
      </c>
      <c r="O2960" s="34">
        <v>101574.06</v>
      </c>
      <c r="P2960" s="34">
        <v>102069</v>
      </c>
      <c r="Q2960" s="34">
        <v>102069</v>
      </c>
      <c r="R2960" s="34">
        <v>102069</v>
      </c>
      <c r="S2960" s="34">
        <v>102069</v>
      </c>
    </row>
    <row r="2961" spans="2:19">
      <c r="B2961" s="5">
        <v>2009</v>
      </c>
      <c r="C2961" s="33"/>
      <c r="D2961" s="33"/>
      <c r="E2961" s="33"/>
      <c r="F2961" s="34">
        <v>69481.47</v>
      </c>
      <c r="G2961" s="34">
        <v>69481.47</v>
      </c>
      <c r="H2961" s="34">
        <v>69481.47</v>
      </c>
      <c r="I2961" s="34">
        <v>69481.47</v>
      </c>
      <c r="J2961" s="34">
        <v>69481.47</v>
      </c>
      <c r="K2961" s="34">
        <v>69481.47</v>
      </c>
      <c r="L2961" s="34">
        <v>69481.47</v>
      </c>
      <c r="M2961" s="34">
        <v>69481.47</v>
      </c>
      <c r="N2961" s="34">
        <v>69481.47</v>
      </c>
      <c r="O2961" s="34">
        <v>69481.47</v>
      </c>
      <c r="P2961" s="34">
        <v>69481.47</v>
      </c>
      <c r="Q2961" s="34">
        <v>69481.47</v>
      </c>
      <c r="R2961" s="34">
        <v>69481.47</v>
      </c>
      <c r="S2961" s="34">
        <v>69481.47</v>
      </c>
    </row>
    <row r="2962" spans="2:19">
      <c r="B2962" s="5">
        <v>2008</v>
      </c>
      <c r="C2962" s="33"/>
      <c r="D2962" s="33"/>
      <c r="E2962" s="34">
        <v>74568.14</v>
      </c>
      <c r="F2962" s="34">
        <v>74568.14</v>
      </c>
      <c r="G2962" s="34">
        <v>74568.14</v>
      </c>
      <c r="H2962" s="34">
        <v>74568.14</v>
      </c>
      <c r="I2962" s="34">
        <v>74568.14</v>
      </c>
      <c r="J2962" s="34">
        <v>74568.14</v>
      </c>
      <c r="K2962" s="34">
        <v>74568.14</v>
      </c>
      <c r="L2962" s="34">
        <v>74568.14</v>
      </c>
      <c r="M2962" s="34">
        <v>74568.14</v>
      </c>
      <c r="N2962" s="34">
        <v>74568.14</v>
      </c>
      <c r="O2962" s="34">
        <v>74568.14</v>
      </c>
      <c r="P2962" s="34">
        <v>74568.14</v>
      </c>
      <c r="Q2962" s="34">
        <v>74568.14</v>
      </c>
      <c r="R2962" s="34">
        <v>74568.14</v>
      </c>
      <c r="S2962" s="34">
        <v>74568.14</v>
      </c>
    </row>
    <row r="2963" spans="2:19">
      <c r="B2963" s="5">
        <v>2007</v>
      </c>
      <c r="C2963" s="33"/>
      <c r="D2963" s="34">
        <v>42468.24</v>
      </c>
      <c r="E2963" s="34">
        <v>42468.24</v>
      </c>
      <c r="F2963" s="34">
        <v>42468.24</v>
      </c>
      <c r="G2963" s="34">
        <v>42468.24</v>
      </c>
      <c r="H2963" s="34">
        <v>42468.24</v>
      </c>
      <c r="I2963" s="34">
        <v>42468.24</v>
      </c>
      <c r="J2963" s="34">
        <v>42468.24</v>
      </c>
      <c r="K2963" s="34">
        <v>42468.24</v>
      </c>
      <c r="L2963" s="34">
        <v>42468.24</v>
      </c>
      <c r="M2963" s="34">
        <v>42468.24</v>
      </c>
      <c r="N2963" s="34">
        <v>42468.24</v>
      </c>
      <c r="O2963" s="34">
        <v>42468.24</v>
      </c>
      <c r="P2963" s="34">
        <v>42468.24</v>
      </c>
      <c r="Q2963" s="34">
        <v>42468.24</v>
      </c>
      <c r="R2963" s="34">
        <v>42468.24</v>
      </c>
      <c r="S2963" s="34">
        <v>42468.24</v>
      </c>
    </row>
    <row r="2964" spans="2:19">
      <c r="B2964" s="5">
        <v>2006</v>
      </c>
      <c r="C2964" s="34">
        <v>115034.41</v>
      </c>
      <c r="D2964" s="34">
        <v>115034.41</v>
      </c>
      <c r="E2964" s="34">
        <v>115034.41</v>
      </c>
      <c r="F2964" s="34">
        <v>115034.41</v>
      </c>
      <c r="G2964" s="34">
        <v>115034.41</v>
      </c>
      <c r="H2964" s="34">
        <v>115034.41</v>
      </c>
      <c r="I2964" s="34">
        <v>115034.41</v>
      </c>
      <c r="J2964" s="34">
        <v>115034.41</v>
      </c>
      <c r="K2964" s="34">
        <v>115034.41</v>
      </c>
      <c r="L2964" s="34">
        <v>115034.41</v>
      </c>
      <c r="M2964" s="34">
        <v>115034.41</v>
      </c>
      <c r="N2964" s="34">
        <v>115034.41</v>
      </c>
      <c r="O2964" s="34">
        <v>115034.41</v>
      </c>
      <c r="P2964" s="34">
        <v>115034.41</v>
      </c>
      <c r="Q2964" s="34">
        <v>115034.41</v>
      </c>
      <c r="R2964" s="34">
        <v>115034.41</v>
      </c>
      <c r="S2964" s="34">
        <v>115034.41</v>
      </c>
    </row>
    <row r="2965" spans="2:19">
      <c r="B2965" s="5">
        <v>2005</v>
      </c>
      <c r="C2965" s="34">
        <v>55114.95</v>
      </c>
      <c r="D2965" s="34">
        <v>55114.95</v>
      </c>
      <c r="E2965" s="34">
        <v>55114.95</v>
      </c>
      <c r="F2965" s="34">
        <v>55114.95</v>
      </c>
      <c r="G2965" s="34">
        <v>55114.95</v>
      </c>
      <c r="H2965" s="34">
        <v>55114.95</v>
      </c>
      <c r="I2965" s="34">
        <v>55114.95</v>
      </c>
      <c r="J2965" s="34">
        <v>55114.95</v>
      </c>
      <c r="K2965" s="34">
        <v>55114.95</v>
      </c>
      <c r="L2965" s="34">
        <v>55114.95</v>
      </c>
      <c r="M2965" s="34">
        <v>55114.95</v>
      </c>
      <c r="N2965" s="34">
        <v>55114.95</v>
      </c>
      <c r="O2965" s="34">
        <v>55114.95</v>
      </c>
      <c r="P2965" s="34">
        <v>55114.95</v>
      </c>
      <c r="Q2965" s="34">
        <v>55114.95</v>
      </c>
      <c r="R2965" s="34">
        <v>55114.95</v>
      </c>
      <c r="S2965" s="34">
        <v>55114.95</v>
      </c>
    </row>
    <row r="2966" spans="2:19">
      <c r="B2966" s="5">
        <v>2004</v>
      </c>
      <c r="C2966" s="34">
        <v>94377.87</v>
      </c>
      <c r="D2966" s="34">
        <v>94377.87</v>
      </c>
      <c r="E2966" s="34">
        <v>94377.87</v>
      </c>
      <c r="F2966" s="34">
        <v>94377.87</v>
      </c>
      <c r="G2966" s="34">
        <v>94377.87</v>
      </c>
      <c r="H2966" s="34">
        <v>94377.87</v>
      </c>
      <c r="I2966" s="34">
        <v>94377.87</v>
      </c>
      <c r="J2966" s="34">
        <v>94377.87</v>
      </c>
      <c r="K2966" s="34">
        <v>94377.87</v>
      </c>
      <c r="L2966" s="34">
        <v>94377.87</v>
      </c>
      <c r="M2966" s="34">
        <v>94377.87</v>
      </c>
      <c r="N2966" s="34">
        <v>94377.87</v>
      </c>
      <c r="O2966" s="34">
        <v>94377.87</v>
      </c>
      <c r="P2966" s="34">
        <v>94377.87</v>
      </c>
      <c r="Q2966" s="34">
        <v>94377.87</v>
      </c>
      <c r="R2966" s="34">
        <v>94377.87</v>
      </c>
      <c r="S2966" s="34">
        <v>94377.87</v>
      </c>
    </row>
    <row r="2967" spans="2:19">
      <c r="B2967" s="5">
        <v>2003</v>
      </c>
      <c r="C2967" s="34">
        <v>31232.77</v>
      </c>
      <c r="D2967" s="34">
        <v>31232.77</v>
      </c>
      <c r="E2967" s="34">
        <v>31232.77</v>
      </c>
      <c r="F2967" s="34">
        <v>31232.77</v>
      </c>
      <c r="G2967" s="34">
        <v>31232.77</v>
      </c>
      <c r="H2967" s="34">
        <v>31232.77</v>
      </c>
      <c r="I2967" s="34">
        <v>31232.77</v>
      </c>
      <c r="J2967" s="34">
        <v>31232.77</v>
      </c>
      <c r="K2967" s="34">
        <v>31232.77</v>
      </c>
      <c r="L2967" s="34">
        <v>31232.77</v>
      </c>
      <c r="M2967" s="34">
        <v>31232.77</v>
      </c>
      <c r="N2967" s="34">
        <v>31232.77</v>
      </c>
      <c r="O2967" s="34">
        <v>31232.77</v>
      </c>
      <c r="P2967" s="34">
        <v>31232.77</v>
      </c>
      <c r="Q2967" s="34">
        <v>31232.77</v>
      </c>
      <c r="R2967" s="34">
        <v>31232.77</v>
      </c>
      <c r="S2967" s="34">
        <v>31232.77</v>
      </c>
    </row>
    <row r="2968" spans="2:19">
      <c r="B2968" s="5">
        <v>2002</v>
      </c>
      <c r="C2968" s="34">
        <v>6752.76</v>
      </c>
      <c r="D2968" s="34">
        <v>6752.76</v>
      </c>
      <c r="E2968" s="34">
        <v>6752.76</v>
      </c>
      <c r="F2968" s="34">
        <v>6752.76</v>
      </c>
      <c r="G2968" s="34">
        <v>6752.76</v>
      </c>
      <c r="H2968" s="34">
        <v>6752.76</v>
      </c>
      <c r="I2968" s="34">
        <v>6752.76</v>
      </c>
      <c r="J2968" s="34">
        <v>6752.76</v>
      </c>
      <c r="K2968" s="34">
        <v>6752.76</v>
      </c>
      <c r="L2968" s="34">
        <v>6752.76</v>
      </c>
      <c r="M2968" s="34">
        <v>6752.76</v>
      </c>
      <c r="N2968" s="34">
        <v>6752.76</v>
      </c>
      <c r="O2968" s="34">
        <v>6752.76</v>
      </c>
      <c r="P2968" s="34">
        <v>6752.76</v>
      </c>
      <c r="Q2968" s="34">
        <v>6752.76</v>
      </c>
      <c r="R2968" s="34">
        <v>6752.76</v>
      </c>
      <c r="S2968" s="34">
        <v>6752.76</v>
      </c>
    </row>
    <row r="2969" spans="2:19">
      <c r="B2969" s="5">
        <v>2001</v>
      </c>
      <c r="C2969" s="34">
        <v>41910.07</v>
      </c>
      <c r="D2969" s="34">
        <v>41910.07</v>
      </c>
      <c r="E2969" s="34">
        <v>41910.07</v>
      </c>
      <c r="F2969" s="34">
        <v>41910.07</v>
      </c>
      <c r="G2969" s="34">
        <v>41910.07</v>
      </c>
      <c r="H2969" s="34">
        <v>41910.07</v>
      </c>
      <c r="I2969" s="34">
        <v>41910.07</v>
      </c>
      <c r="J2969" s="34">
        <v>41910.07</v>
      </c>
      <c r="K2969" s="34">
        <v>41910.07</v>
      </c>
      <c r="L2969" s="34">
        <v>41910.07</v>
      </c>
      <c r="M2969" s="34">
        <v>41910.07</v>
      </c>
      <c r="N2969" s="34">
        <v>41910.07</v>
      </c>
      <c r="O2969" s="34">
        <v>41910.07</v>
      </c>
      <c r="P2969" s="34">
        <v>41910.07</v>
      </c>
      <c r="Q2969" s="34">
        <v>41910.07</v>
      </c>
      <c r="R2969" s="34">
        <v>41910.07</v>
      </c>
      <c r="S2969" s="34">
        <v>41910.07</v>
      </c>
    </row>
    <row r="2970" spans="2:19">
      <c r="B2970" s="5">
        <v>2000</v>
      </c>
      <c r="C2970" s="34">
        <v>23421.27</v>
      </c>
      <c r="D2970" s="34">
        <v>23421.27</v>
      </c>
      <c r="E2970" s="34">
        <v>23421.27</v>
      </c>
      <c r="F2970" s="34">
        <v>23421.27</v>
      </c>
      <c r="G2970" s="34">
        <v>23421.27</v>
      </c>
      <c r="H2970" s="34">
        <v>23421.27</v>
      </c>
      <c r="I2970" s="34">
        <v>23421.27</v>
      </c>
      <c r="J2970" s="34">
        <v>23421.27</v>
      </c>
      <c r="K2970" s="34">
        <v>23421.27</v>
      </c>
      <c r="L2970" s="34">
        <v>23421.27</v>
      </c>
      <c r="M2970" s="34">
        <v>23421.27</v>
      </c>
      <c r="N2970" s="34">
        <v>23421.27</v>
      </c>
      <c r="O2970" s="34">
        <v>23421.27</v>
      </c>
      <c r="P2970" s="34">
        <v>23421.27</v>
      </c>
      <c r="Q2970" s="34">
        <v>23421.27</v>
      </c>
      <c r="R2970" s="34">
        <v>23421.27</v>
      </c>
      <c r="S2970" s="34">
        <v>23421.27</v>
      </c>
    </row>
    <row r="2971" spans="2:19">
      <c r="B2971" s="5">
        <v>1999</v>
      </c>
      <c r="C2971" s="34">
        <v>35518.03</v>
      </c>
      <c r="D2971" s="34">
        <v>35518.03</v>
      </c>
      <c r="E2971" s="34">
        <v>35518.03</v>
      </c>
      <c r="F2971" s="34">
        <v>35518.03</v>
      </c>
      <c r="G2971" s="34">
        <v>35518.03</v>
      </c>
      <c r="H2971" s="34">
        <v>35518.03</v>
      </c>
      <c r="I2971" s="34">
        <v>35518.03</v>
      </c>
      <c r="J2971" s="34">
        <v>35518.03</v>
      </c>
      <c r="K2971" s="34">
        <v>35518.03</v>
      </c>
      <c r="L2971" s="34">
        <v>35518.03</v>
      </c>
      <c r="M2971" s="34">
        <v>35518.03</v>
      </c>
      <c r="N2971" s="34">
        <v>35518.03</v>
      </c>
      <c r="O2971" s="34">
        <v>35518.03</v>
      </c>
      <c r="P2971" s="34">
        <v>35518.03</v>
      </c>
      <c r="Q2971" s="34">
        <v>35518.03</v>
      </c>
      <c r="R2971" s="34">
        <v>35518.03</v>
      </c>
      <c r="S2971" s="34">
        <v>35518.03</v>
      </c>
    </row>
    <row r="2972" spans="2:19">
      <c r="B2972" s="5">
        <v>1998</v>
      </c>
      <c r="C2972" s="34">
        <v>27676.34</v>
      </c>
      <c r="D2972" s="34">
        <v>27676.34</v>
      </c>
      <c r="E2972" s="34">
        <v>27676.34</v>
      </c>
      <c r="F2972" s="34">
        <v>27676.34</v>
      </c>
      <c r="G2972" s="34">
        <v>27676.34</v>
      </c>
      <c r="H2972" s="34">
        <v>27676.34</v>
      </c>
      <c r="I2972" s="34">
        <v>27676.34</v>
      </c>
      <c r="J2972" s="34">
        <v>27676.34</v>
      </c>
      <c r="K2972" s="34">
        <v>27676.34</v>
      </c>
      <c r="L2972" s="34">
        <v>27676.34</v>
      </c>
      <c r="M2972" s="34">
        <v>27676.34</v>
      </c>
      <c r="N2972" s="34">
        <v>27676.34</v>
      </c>
      <c r="O2972" s="34">
        <v>27676.34</v>
      </c>
      <c r="P2972" s="34">
        <v>27676.34</v>
      </c>
      <c r="Q2972" s="34">
        <v>27676.34</v>
      </c>
      <c r="R2972" s="34">
        <v>27676.34</v>
      </c>
      <c r="S2972" s="34">
        <v>27676.34</v>
      </c>
    </row>
    <row r="2973" spans="2:19">
      <c r="B2973" s="5">
        <v>1997</v>
      </c>
      <c r="C2973" s="34">
        <v>41523.370000000003</v>
      </c>
      <c r="D2973" s="34">
        <v>41523.370000000003</v>
      </c>
      <c r="E2973" s="34">
        <v>41523.370000000003</v>
      </c>
      <c r="F2973" s="34">
        <v>41523.370000000003</v>
      </c>
      <c r="G2973" s="34">
        <v>41523.370000000003</v>
      </c>
      <c r="H2973" s="34">
        <v>41523.370000000003</v>
      </c>
      <c r="I2973" s="34">
        <v>41523.370000000003</v>
      </c>
      <c r="J2973" s="34">
        <v>41523.370000000003</v>
      </c>
      <c r="K2973" s="34">
        <v>41523.370000000003</v>
      </c>
      <c r="L2973" s="34">
        <v>41523.370000000003</v>
      </c>
      <c r="M2973" s="34">
        <v>41523.370000000003</v>
      </c>
      <c r="N2973" s="34">
        <v>41523.370000000003</v>
      </c>
      <c r="O2973" s="34">
        <v>41523.370000000003</v>
      </c>
      <c r="P2973" s="34">
        <v>41523.370000000003</v>
      </c>
      <c r="Q2973" s="34">
        <v>41523.370000000003</v>
      </c>
      <c r="R2973" s="34">
        <v>41523.370000000003</v>
      </c>
      <c r="S2973" s="34">
        <v>41523.370000000003</v>
      </c>
    </row>
    <row r="2974" spans="2:19">
      <c r="B2974" s="5">
        <v>1996</v>
      </c>
      <c r="C2974" s="34">
        <v>76795.5</v>
      </c>
      <c r="D2974" s="34">
        <v>76795.5</v>
      </c>
      <c r="E2974" s="34">
        <v>76795.5</v>
      </c>
      <c r="F2974" s="34">
        <v>76795.5</v>
      </c>
      <c r="G2974" s="34">
        <v>76795.5</v>
      </c>
      <c r="H2974" s="34">
        <v>76795.5</v>
      </c>
      <c r="I2974" s="34">
        <v>76795.5</v>
      </c>
      <c r="J2974" s="34">
        <v>76795.5</v>
      </c>
      <c r="K2974" s="34">
        <v>76795.5</v>
      </c>
      <c r="L2974" s="34">
        <v>76795.5</v>
      </c>
      <c r="M2974" s="34">
        <v>76795.5</v>
      </c>
      <c r="N2974" s="34">
        <v>76795.5</v>
      </c>
      <c r="O2974" s="34">
        <v>76795.5</v>
      </c>
      <c r="P2974" s="34">
        <v>76795.5</v>
      </c>
      <c r="Q2974" s="34">
        <v>76795.5</v>
      </c>
      <c r="R2974" s="34">
        <v>76795.5</v>
      </c>
      <c r="S2974" s="34">
        <v>76795.5</v>
      </c>
    </row>
    <row r="2975" spans="2:19">
      <c r="B2975" s="5">
        <v>1995</v>
      </c>
      <c r="C2975" s="34">
        <v>60144.54</v>
      </c>
      <c r="D2975" s="34">
        <v>60144.54</v>
      </c>
      <c r="E2975" s="34">
        <v>60144.54</v>
      </c>
      <c r="F2975" s="34">
        <v>60144.54</v>
      </c>
      <c r="G2975" s="34">
        <v>60144.54</v>
      </c>
      <c r="H2975" s="34">
        <v>60144.54</v>
      </c>
      <c r="I2975" s="34">
        <v>60144.54</v>
      </c>
      <c r="J2975" s="34">
        <v>60144.54</v>
      </c>
      <c r="K2975" s="34">
        <v>60144.54</v>
      </c>
      <c r="L2975" s="34">
        <v>60144.54</v>
      </c>
      <c r="M2975" s="34">
        <v>60144.54</v>
      </c>
      <c r="N2975" s="34">
        <v>60144.54</v>
      </c>
      <c r="O2975" s="34">
        <v>60144.54</v>
      </c>
      <c r="P2975" s="34">
        <v>60144.54</v>
      </c>
      <c r="Q2975" s="34">
        <v>60144.54</v>
      </c>
      <c r="R2975" s="34">
        <v>60144.54</v>
      </c>
      <c r="S2975" s="34">
        <v>60144.54</v>
      </c>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609501.88000000012</v>
      </c>
      <c r="D3041" s="10">
        <f>SUM(D2963:D3040)</f>
        <v>651970.12000000011</v>
      </c>
      <c r="E3041" s="10">
        <f>SUM(E2962:E3040)</f>
        <v>726538.26</v>
      </c>
      <c r="F3041" s="10">
        <f>SUM(F2961:F3040)</f>
        <v>796019.7300000001</v>
      </c>
      <c r="G3041" s="10">
        <f>SUM(G2960:G3040)</f>
        <v>897593.78999999992</v>
      </c>
      <c r="H3041" s="10">
        <f>SUM(H2954:H3040)</f>
        <v>1012108.53</v>
      </c>
      <c r="I3041" s="10">
        <f>SUM(I2954:I3040)</f>
        <v>1115687.23</v>
      </c>
      <c r="J3041" s="10">
        <f t="shared" ref="J3041" si="59">SUM(J2954:J3040)</f>
        <v>1370428.8500000003</v>
      </c>
      <c r="K3041" s="10">
        <f>SUM(K2954:K3040)</f>
        <v>1547398.81</v>
      </c>
      <c r="L3041" s="10">
        <f t="shared" ref="L3041" si="60">SUM(L2954:L3040)</f>
        <v>1647884.6800000002</v>
      </c>
      <c r="M3041" s="10">
        <f>SUM(M2954:M3040)</f>
        <v>1809008.37</v>
      </c>
      <c r="N3041" s="10">
        <f>SUM(N2949:N3040)</f>
        <v>1878258.5299999998</v>
      </c>
      <c r="O3041" s="10">
        <f>SUM(O2949:O3040)</f>
        <v>2063515.69</v>
      </c>
      <c r="P3041" s="10">
        <f>SUM(P2949:P3040)</f>
        <v>2114269.2400000002</v>
      </c>
      <c r="Q3041" s="10">
        <f>SUM(Q2949:Q3040)</f>
        <v>2216634.31</v>
      </c>
      <c r="R3041" s="10">
        <f>SUM(R2948:R3040)</f>
        <v>2315926.5799999996</v>
      </c>
      <c r="S3041" s="10">
        <f>SUM(S2948:S3040)</f>
        <v>2434098.2799999989</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v>1112.25</v>
      </c>
      <c r="D3063" s="34">
        <v>1112.25</v>
      </c>
      <c r="E3063" s="34">
        <v>1112.25</v>
      </c>
      <c r="F3063" s="34">
        <v>1112.25</v>
      </c>
      <c r="G3063" s="34">
        <v>1112.25</v>
      </c>
      <c r="H3063" s="34">
        <v>1112.25</v>
      </c>
      <c r="I3063" s="34">
        <v>1112.25</v>
      </c>
      <c r="J3063" s="34">
        <v>1112.25</v>
      </c>
      <c r="K3063" s="34">
        <v>1112.25</v>
      </c>
      <c r="L3063" s="34">
        <v>1112.25</v>
      </c>
      <c r="M3063" s="34">
        <v>1112.25</v>
      </c>
      <c r="N3063" s="34">
        <v>1112.25</v>
      </c>
      <c r="O3063" s="34">
        <v>1112.25</v>
      </c>
      <c r="P3063" s="34">
        <v>1112.25</v>
      </c>
      <c r="Q3063" s="34">
        <v>1112.25</v>
      </c>
      <c r="R3063" s="34">
        <v>1112.25</v>
      </c>
      <c r="S3063" s="34">
        <v>1112.25</v>
      </c>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1112.25</v>
      </c>
      <c r="D3136" s="10">
        <f>SUM(D3058:D3135)</f>
        <v>1112.25</v>
      </c>
      <c r="E3136" s="10">
        <f>SUM(E3057:E3135)</f>
        <v>1112.25</v>
      </c>
      <c r="F3136" s="10">
        <f>SUM(F3056:F3135)</f>
        <v>1112.25</v>
      </c>
      <c r="G3136" s="10">
        <f>SUM(G3055:G3135)</f>
        <v>1112.25</v>
      </c>
      <c r="H3136" s="10">
        <f>SUM(H3049:H3135)</f>
        <v>1112.25</v>
      </c>
      <c r="I3136" s="10">
        <f>SUM(I3049:I3135)</f>
        <v>1112.25</v>
      </c>
      <c r="J3136" s="10">
        <f t="shared" ref="J3136" si="61">SUM(J3049:J3135)</f>
        <v>1112.25</v>
      </c>
      <c r="K3136" s="10">
        <f>SUM(K3049:K3135)</f>
        <v>1112.25</v>
      </c>
      <c r="L3136" s="10">
        <f t="shared" ref="L3136" si="62">SUM(L3049:L3135)</f>
        <v>1112.25</v>
      </c>
      <c r="M3136" s="10">
        <f>SUM(M3049:M3135)</f>
        <v>1112.25</v>
      </c>
      <c r="N3136" s="10">
        <f>SUM(N3044:N3135)</f>
        <v>1112.25</v>
      </c>
      <c r="O3136" s="10">
        <f>SUM(O3044:O3135)</f>
        <v>1112.25</v>
      </c>
      <c r="P3136" s="10">
        <f>SUM(P3044:P3135)</f>
        <v>1112.25</v>
      </c>
      <c r="Q3136" s="10">
        <f>SUM(Q3044:Q3135)</f>
        <v>1112.25</v>
      </c>
      <c r="R3136" s="10">
        <f>SUM(R3043:R3135)</f>
        <v>1112.25</v>
      </c>
      <c r="S3136" s="10">
        <f>SUM(S3043:S3135)</f>
        <v>1112.25</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v>14771.47</v>
      </c>
      <c r="R3140" s="34">
        <v>14771.47</v>
      </c>
      <c r="S3140" s="34">
        <v>14771.47</v>
      </c>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v>600</v>
      </c>
      <c r="P3143" s="34">
        <v>600</v>
      </c>
      <c r="Q3143" s="34">
        <v>600</v>
      </c>
      <c r="R3143" s="34">
        <v>600</v>
      </c>
      <c r="S3143" s="34">
        <v>600</v>
      </c>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v>3247.5</v>
      </c>
      <c r="D3155" s="34">
        <v>3247.5</v>
      </c>
      <c r="E3155" s="34">
        <v>3247.5</v>
      </c>
      <c r="F3155" s="34">
        <v>3247.5</v>
      </c>
      <c r="G3155" s="34">
        <v>3247.5</v>
      </c>
      <c r="H3155" s="34">
        <v>3247.5</v>
      </c>
      <c r="I3155" s="34">
        <v>3247.5</v>
      </c>
      <c r="J3155" s="34">
        <v>3247.5</v>
      </c>
      <c r="K3155" s="34">
        <v>3247.5</v>
      </c>
      <c r="L3155" s="34">
        <v>3247.5</v>
      </c>
      <c r="M3155" s="34">
        <v>3247.5</v>
      </c>
      <c r="N3155" s="34">
        <v>3247.5</v>
      </c>
      <c r="O3155" s="34">
        <v>3247.5</v>
      </c>
      <c r="P3155" s="34">
        <v>3247.5</v>
      </c>
      <c r="Q3155" s="34">
        <v>3247.5</v>
      </c>
      <c r="R3155" s="34">
        <v>3247.5</v>
      </c>
      <c r="S3155" s="34">
        <v>3247.5</v>
      </c>
    </row>
    <row r="3156" spans="2:19">
      <c r="B3156" s="5">
        <v>2004</v>
      </c>
      <c r="C3156" s="34">
        <v>3950</v>
      </c>
      <c r="D3156" s="34">
        <v>3950</v>
      </c>
      <c r="E3156" s="34">
        <v>3950</v>
      </c>
      <c r="F3156" s="34">
        <v>3950</v>
      </c>
      <c r="G3156" s="34">
        <v>3950</v>
      </c>
      <c r="H3156" s="34">
        <v>3950</v>
      </c>
      <c r="I3156" s="34">
        <v>3950</v>
      </c>
      <c r="J3156" s="34">
        <v>3950</v>
      </c>
      <c r="K3156" s="34">
        <v>3950</v>
      </c>
      <c r="L3156" s="34">
        <v>3950</v>
      </c>
      <c r="M3156" s="34">
        <v>3950</v>
      </c>
      <c r="N3156" s="34">
        <v>3950</v>
      </c>
      <c r="O3156" s="34">
        <v>3950</v>
      </c>
      <c r="P3156" s="34">
        <v>3950</v>
      </c>
      <c r="Q3156" s="34">
        <v>3950</v>
      </c>
      <c r="R3156" s="34">
        <v>3950</v>
      </c>
      <c r="S3156" s="34">
        <v>3950</v>
      </c>
    </row>
    <row r="3157" spans="2:19">
      <c r="B3157" s="5">
        <v>2003</v>
      </c>
      <c r="C3157" s="34"/>
      <c r="D3157" s="34"/>
      <c r="E3157" s="34"/>
      <c r="F3157" s="34"/>
      <c r="G3157" s="34"/>
      <c r="H3157" s="34"/>
      <c r="I3157" s="34"/>
      <c r="J3157" s="34"/>
      <c r="K3157" s="34"/>
      <c r="L3157" s="34"/>
      <c r="M3157" s="34"/>
      <c r="N3157" s="34"/>
      <c r="O3157" s="34">
        <v>0</v>
      </c>
      <c r="P3157" s="34">
        <v>0</v>
      </c>
      <c r="Q3157" s="34">
        <v>0</v>
      </c>
      <c r="R3157" s="34">
        <v>0</v>
      </c>
      <c r="S3157" s="34">
        <v>0</v>
      </c>
    </row>
    <row r="3158" spans="2:19">
      <c r="B3158" s="5">
        <v>2002</v>
      </c>
      <c r="C3158" s="34">
        <v>21500.720000000001</v>
      </c>
      <c r="D3158" s="34">
        <v>21500.720000000001</v>
      </c>
      <c r="E3158" s="34">
        <v>21500.720000000001</v>
      </c>
      <c r="F3158" s="34">
        <v>21500.720000000001</v>
      </c>
      <c r="G3158" s="34">
        <v>21500.720000000001</v>
      </c>
      <c r="H3158" s="34">
        <v>21500.720000000001</v>
      </c>
      <c r="I3158" s="34">
        <v>21500.720000000001</v>
      </c>
      <c r="J3158" s="34">
        <v>21500.720000000001</v>
      </c>
      <c r="K3158" s="34">
        <v>21500.720000000001</v>
      </c>
      <c r="L3158" s="34">
        <v>21500.720000000001</v>
      </c>
      <c r="M3158" s="34">
        <v>21500.720000000001</v>
      </c>
      <c r="N3158" s="34">
        <v>21500.720000000001</v>
      </c>
      <c r="O3158" s="34">
        <v>21500.720000000001</v>
      </c>
      <c r="P3158" s="34">
        <v>21500.720000000001</v>
      </c>
      <c r="Q3158" s="34">
        <v>21500.720000000001</v>
      </c>
      <c r="R3158" s="34">
        <v>21500.720000000001</v>
      </c>
      <c r="S3158" s="34">
        <v>21500.720000000001</v>
      </c>
    </row>
    <row r="3159" spans="2:19">
      <c r="B3159" s="5">
        <v>2001</v>
      </c>
      <c r="C3159" s="34">
        <v>16483.02</v>
      </c>
      <c r="D3159" s="34">
        <v>16483.02</v>
      </c>
      <c r="E3159" s="34">
        <v>16483.02</v>
      </c>
      <c r="F3159" s="34">
        <v>16483.02</v>
      </c>
      <c r="G3159" s="34">
        <v>16483.02</v>
      </c>
      <c r="H3159" s="34">
        <v>16483.02</v>
      </c>
      <c r="I3159" s="34">
        <v>16483.02</v>
      </c>
      <c r="J3159" s="34">
        <v>16483.02</v>
      </c>
      <c r="K3159" s="34">
        <v>16483.02</v>
      </c>
      <c r="L3159" s="34">
        <v>16483.02</v>
      </c>
      <c r="M3159" s="34">
        <v>16483.02</v>
      </c>
      <c r="N3159" s="34">
        <v>16483.02</v>
      </c>
      <c r="O3159" s="34">
        <v>16483.02</v>
      </c>
      <c r="P3159" s="34">
        <v>16483.02</v>
      </c>
      <c r="Q3159" s="34">
        <v>16483.02</v>
      </c>
      <c r="R3159" s="34">
        <v>16483.02</v>
      </c>
      <c r="S3159" s="34">
        <v>16483.02</v>
      </c>
    </row>
    <row r="3160" spans="2:19">
      <c r="B3160" s="5">
        <v>2000</v>
      </c>
      <c r="C3160" s="34">
        <v>14268.44</v>
      </c>
      <c r="D3160" s="34">
        <v>14268.44</v>
      </c>
      <c r="E3160" s="34">
        <v>14268.44</v>
      </c>
      <c r="F3160" s="34">
        <v>14268.44</v>
      </c>
      <c r="G3160" s="34">
        <v>14268.44</v>
      </c>
      <c r="H3160" s="34">
        <v>14268.44</v>
      </c>
      <c r="I3160" s="34">
        <v>14268.44</v>
      </c>
      <c r="J3160" s="34">
        <v>14268.44</v>
      </c>
      <c r="K3160" s="34">
        <v>14268.44</v>
      </c>
      <c r="L3160" s="34">
        <v>14268.44</v>
      </c>
      <c r="M3160" s="34">
        <v>14268.44</v>
      </c>
      <c r="N3160" s="34">
        <v>14268.44</v>
      </c>
      <c r="O3160" s="34">
        <v>14268.44</v>
      </c>
      <c r="P3160" s="34">
        <v>14268.44</v>
      </c>
      <c r="Q3160" s="34">
        <v>14268.44</v>
      </c>
      <c r="R3160" s="34">
        <v>14268.44</v>
      </c>
      <c r="S3160" s="34">
        <v>14268.44</v>
      </c>
    </row>
    <row r="3161" spans="2:19">
      <c r="B3161" s="5">
        <v>1999</v>
      </c>
      <c r="C3161" s="34">
        <v>7784.56</v>
      </c>
      <c r="D3161" s="34">
        <v>7784.56</v>
      </c>
      <c r="E3161" s="34">
        <v>7784.56</v>
      </c>
      <c r="F3161" s="34">
        <v>7784.56</v>
      </c>
      <c r="G3161" s="34">
        <v>7784.56</v>
      </c>
      <c r="H3161" s="34">
        <v>7784.56</v>
      </c>
      <c r="I3161" s="34">
        <v>7784.56</v>
      </c>
      <c r="J3161" s="34">
        <v>7784.56</v>
      </c>
      <c r="K3161" s="34">
        <v>7784.56</v>
      </c>
      <c r="L3161" s="34">
        <v>7784.56</v>
      </c>
      <c r="M3161" s="34">
        <v>7784.56</v>
      </c>
      <c r="N3161" s="34">
        <v>7784.56</v>
      </c>
      <c r="O3161" s="34">
        <v>7784.56</v>
      </c>
      <c r="P3161" s="34">
        <v>7784.56</v>
      </c>
      <c r="Q3161" s="34">
        <v>7784.56</v>
      </c>
      <c r="R3161" s="34">
        <v>7784.56</v>
      </c>
      <c r="S3161" s="34">
        <v>7784.56</v>
      </c>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v>3758</v>
      </c>
      <c r="D3164" s="34">
        <v>3758</v>
      </c>
      <c r="E3164" s="34">
        <v>3758</v>
      </c>
      <c r="F3164" s="34">
        <v>3758</v>
      </c>
      <c r="G3164" s="34">
        <v>3758</v>
      </c>
      <c r="H3164" s="34">
        <v>3758</v>
      </c>
      <c r="I3164" s="34">
        <v>3758</v>
      </c>
      <c r="J3164" s="34">
        <v>3758</v>
      </c>
      <c r="K3164" s="34">
        <v>3758</v>
      </c>
      <c r="L3164" s="34">
        <v>3758</v>
      </c>
      <c r="M3164" s="34">
        <v>3758</v>
      </c>
      <c r="N3164" s="34">
        <v>3758</v>
      </c>
      <c r="O3164" s="34">
        <v>3758</v>
      </c>
      <c r="P3164" s="34">
        <v>3758</v>
      </c>
      <c r="Q3164" s="34">
        <v>3758</v>
      </c>
      <c r="R3164" s="34">
        <v>3758</v>
      </c>
      <c r="S3164" s="34">
        <v>3758</v>
      </c>
    </row>
    <row r="3165" spans="2:19">
      <c r="B3165" s="5">
        <v>1995</v>
      </c>
      <c r="C3165" s="34">
        <v>48491.72</v>
      </c>
      <c r="D3165" s="34">
        <v>48491.72</v>
      </c>
      <c r="E3165" s="34">
        <v>48491.72</v>
      </c>
      <c r="F3165" s="34">
        <v>48491.72</v>
      </c>
      <c r="G3165" s="34">
        <v>48491.72</v>
      </c>
      <c r="H3165" s="34">
        <v>48491.72</v>
      </c>
      <c r="I3165" s="34">
        <v>48491.72</v>
      </c>
      <c r="J3165" s="34">
        <v>48491.72</v>
      </c>
      <c r="K3165" s="34">
        <v>48491.72</v>
      </c>
      <c r="L3165" s="34">
        <v>48491.72</v>
      </c>
      <c r="M3165" s="34">
        <v>48491.72</v>
      </c>
      <c r="N3165" s="34">
        <v>48491.72</v>
      </c>
      <c r="O3165" s="34">
        <v>48491.72</v>
      </c>
      <c r="P3165" s="34">
        <v>48491.72</v>
      </c>
      <c r="Q3165" s="34">
        <v>48491.72</v>
      </c>
      <c r="R3165" s="34">
        <v>48491.72</v>
      </c>
      <c r="S3165" s="34">
        <v>48491.72</v>
      </c>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119483.96</v>
      </c>
      <c r="D3231" s="10">
        <f>SUM(D3153:D3230)</f>
        <v>119483.96</v>
      </c>
      <c r="E3231" s="10">
        <f>SUM(E3152:E3230)</f>
        <v>119483.96</v>
      </c>
      <c r="F3231" s="10">
        <f>SUM(F3151:F3230)</f>
        <v>119483.96</v>
      </c>
      <c r="G3231" s="10">
        <f>SUM(G3150:G3230)</f>
        <v>119483.96</v>
      </c>
      <c r="H3231" s="10">
        <f>SUM(H3144:H3230)</f>
        <v>119483.96</v>
      </c>
      <c r="I3231" s="10">
        <f>SUM(I3144:I3230)</f>
        <v>119483.96</v>
      </c>
      <c r="J3231" s="10">
        <f t="shared" ref="J3231" si="63">SUM(J3144:J3230)</f>
        <v>119483.96</v>
      </c>
      <c r="K3231" s="10">
        <f>SUM(K3144:K3230)</f>
        <v>119483.96</v>
      </c>
      <c r="L3231" s="10">
        <f t="shared" ref="L3231" si="64">SUM(L3144:L3230)</f>
        <v>119483.96</v>
      </c>
      <c r="M3231" s="10">
        <f>SUM(M3144:M3230)</f>
        <v>119483.96</v>
      </c>
      <c r="N3231" s="10">
        <f>SUM(N3139:N3230)</f>
        <v>119483.96</v>
      </c>
      <c r="O3231" s="10">
        <f>SUM(O3139:O3230)</f>
        <v>120083.96</v>
      </c>
      <c r="P3231" s="10">
        <f>SUM(P3139:P3230)</f>
        <v>120083.96</v>
      </c>
      <c r="Q3231" s="10">
        <f>SUM(Q3139:Q3230)</f>
        <v>134855.43</v>
      </c>
      <c r="R3231" s="10">
        <f>SUM(R3138:R3230)</f>
        <v>134855.43</v>
      </c>
      <c r="S3231" s="10">
        <f>SUM(S3138:S3230)</f>
        <v>134855.43</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v>26599.72</v>
      </c>
      <c r="R3235" s="34">
        <v>26599.72</v>
      </c>
      <c r="S3235" s="34">
        <v>26599.72</v>
      </c>
    </row>
    <row r="3236" spans="1:19">
      <c r="A3236" s="37"/>
      <c r="B3236" s="5">
        <v>2019</v>
      </c>
      <c r="C3236" s="33"/>
      <c r="D3236" s="33"/>
      <c r="E3236" s="33"/>
      <c r="F3236" s="33"/>
      <c r="G3236" s="33"/>
      <c r="H3236" s="33"/>
      <c r="I3236" s="33"/>
      <c r="J3236" s="33"/>
      <c r="K3236" s="33"/>
      <c r="L3236" s="33"/>
      <c r="M3236" s="33"/>
      <c r="N3236" s="33"/>
      <c r="O3236" s="33"/>
      <c r="P3236" s="34"/>
      <c r="Q3236" s="34"/>
      <c r="R3236" s="34">
        <v>23670.560000000001</v>
      </c>
      <c r="S3236" s="34">
        <v>23670.560000000001</v>
      </c>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v>1830</v>
      </c>
      <c r="G3246" s="34">
        <v>1830</v>
      </c>
      <c r="H3246" s="34">
        <v>1830</v>
      </c>
      <c r="I3246" s="34">
        <v>1830</v>
      </c>
      <c r="J3246" s="34">
        <v>1830</v>
      </c>
      <c r="K3246" s="34">
        <v>1830</v>
      </c>
      <c r="L3246" s="34">
        <v>1830</v>
      </c>
      <c r="M3246" s="34">
        <v>1830</v>
      </c>
      <c r="N3246" s="34">
        <v>1830</v>
      </c>
      <c r="O3246" s="34">
        <v>1830</v>
      </c>
      <c r="P3246" s="34">
        <v>1830</v>
      </c>
      <c r="Q3246" s="34">
        <v>1830</v>
      </c>
      <c r="R3246" s="34">
        <v>1830</v>
      </c>
      <c r="S3246" s="34">
        <v>1830</v>
      </c>
    </row>
    <row r="3247" spans="1:19">
      <c r="B3247" s="5">
        <v>2008</v>
      </c>
      <c r="C3247" s="33"/>
      <c r="D3247" s="33"/>
      <c r="E3247" s="34">
        <v>17227</v>
      </c>
      <c r="F3247" s="34">
        <v>17227</v>
      </c>
      <c r="G3247" s="34">
        <v>17227</v>
      </c>
      <c r="H3247" s="34">
        <v>17227</v>
      </c>
      <c r="I3247" s="34">
        <v>17227</v>
      </c>
      <c r="J3247" s="34">
        <v>17227</v>
      </c>
      <c r="K3247" s="34">
        <v>17227</v>
      </c>
      <c r="L3247" s="34">
        <v>17227</v>
      </c>
      <c r="M3247" s="34">
        <v>17227</v>
      </c>
      <c r="N3247" s="34">
        <v>17227</v>
      </c>
      <c r="O3247" s="34">
        <v>17227</v>
      </c>
      <c r="P3247" s="34">
        <v>17227</v>
      </c>
      <c r="Q3247" s="34">
        <v>17227</v>
      </c>
      <c r="R3247" s="34">
        <v>17227</v>
      </c>
      <c r="S3247" s="34">
        <v>17227</v>
      </c>
    </row>
    <row r="3248" spans="1:19">
      <c r="B3248" s="5">
        <v>2007</v>
      </c>
      <c r="C3248" s="33"/>
      <c r="D3248" s="34">
        <v>4314.8</v>
      </c>
      <c r="E3248" s="34">
        <v>4314.8</v>
      </c>
      <c r="F3248" s="34">
        <v>4314.8</v>
      </c>
      <c r="G3248" s="34">
        <v>4314.8</v>
      </c>
      <c r="H3248" s="34">
        <v>4314.8</v>
      </c>
      <c r="I3248" s="34">
        <v>4314.8</v>
      </c>
      <c r="J3248" s="34">
        <v>4314.8</v>
      </c>
      <c r="K3248" s="34">
        <v>4314.8</v>
      </c>
      <c r="L3248" s="34">
        <v>4314.8</v>
      </c>
      <c r="M3248" s="34">
        <v>4314.8</v>
      </c>
      <c r="N3248" s="34">
        <v>4314.8</v>
      </c>
      <c r="O3248" s="34">
        <v>4314.8</v>
      </c>
      <c r="P3248" s="34">
        <v>4314.8</v>
      </c>
      <c r="Q3248" s="34">
        <v>4314.8</v>
      </c>
      <c r="R3248" s="34">
        <v>4314.8</v>
      </c>
      <c r="S3248" s="34">
        <v>4314.8</v>
      </c>
    </row>
    <row r="3249" spans="2:19">
      <c r="B3249" s="5">
        <v>2006</v>
      </c>
      <c r="C3249" s="34">
        <v>13491.899999999998</v>
      </c>
      <c r="D3249" s="34">
        <v>13491.899999999998</v>
      </c>
      <c r="E3249" s="34">
        <v>13491.899999999998</v>
      </c>
      <c r="F3249" s="34">
        <v>13491.899999999998</v>
      </c>
      <c r="G3249" s="34">
        <v>13491.899999999998</v>
      </c>
      <c r="H3249" s="34">
        <v>13491.899999999998</v>
      </c>
      <c r="I3249" s="34">
        <v>13491.899999999998</v>
      </c>
      <c r="J3249" s="34">
        <v>13491.899999999998</v>
      </c>
      <c r="K3249" s="34">
        <v>13491.899999999998</v>
      </c>
      <c r="L3249" s="34">
        <v>13491.899999999998</v>
      </c>
      <c r="M3249" s="34">
        <v>13491.899999999998</v>
      </c>
      <c r="N3249" s="34">
        <v>13491.899999999998</v>
      </c>
      <c r="O3249" s="34">
        <v>13491.899999999998</v>
      </c>
      <c r="P3249" s="34">
        <v>13491.899999999998</v>
      </c>
      <c r="Q3249" s="34">
        <v>13491.899999999998</v>
      </c>
      <c r="R3249" s="34">
        <v>13491.899999999998</v>
      </c>
      <c r="S3249" s="34">
        <v>13491.899999999998</v>
      </c>
    </row>
    <row r="3250" spans="2:19">
      <c r="B3250" s="5">
        <v>2005</v>
      </c>
      <c r="C3250" s="34">
        <v>17785.849999999999</v>
      </c>
      <c r="D3250" s="34">
        <v>17785.849999999999</v>
      </c>
      <c r="E3250" s="34">
        <v>17785.849999999999</v>
      </c>
      <c r="F3250" s="34">
        <v>17785.849999999999</v>
      </c>
      <c r="G3250" s="34">
        <v>17785.849999999999</v>
      </c>
      <c r="H3250" s="34">
        <v>17785.849999999999</v>
      </c>
      <c r="I3250" s="34">
        <v>17785.849999999999</v>
      </c>
      <c r="J3250" s="34">
        <v>17785.849999999999</v>
      </c>
      <c r="K3250" s="34">
        <v>17785.849999999999</v>
      </c>
      <c r="L3250" s="34">
        <v>17785.849999999999</v>
      </c>
      <c r="M3250" s="34">
        <v>17785.849999999999</v>
      </c>
      <c r="N3250" s="34">
        <v>17785.849999999999</v>
      </c>
      <c r="O3250" s="34">
        <v>17785.849999999999</v>
      </c>
      <c r="P3250" s="34">
        <v>17785.849999999999</v>
      </c>
      <c r="Q3250" s="34">
        <v>17785.849999999999</v>
      </c>
      <c r="R3250" s="34">
        <v>17785.849999999999</v>
      </c>
      <c r="S3250" s="34">
        <v>17785.849999999999</v>
      </c>
    </row>
    <row r="3251" spans="2:19">
      <c r="B3251" s="5">
        <v>2004</v>
      </c>
      <c r="C3251" s="34">
        <v>16138.060000000001</v>
      </c>
      <c r="D3251" s="34">
        <v>16138.060000000001</v>
      </c>
      <c r="E3251" s="34">
        <v>16138.060000000001</v>
      </c>
      <c r="F3251" s="34">
        <v>16138.060000000001</v>
      </c>
      <c r="G3251" s="34">
        <v>16138.060000000001</v>
      </c>
      <c r="H3251" s="34">
        <v>16138.060000000001</v>
      </c>
      <c r="I3251" s="34">
        <v>16138.060000000001</v>
      </c>
      <c r="J3251" s="34">
        <v>16138.060000000001</v>
      </c>
      <c r="K3251" s="34">
        <v>16138.060000000001</v>
      </c>
      <c r="L3251" s="34">
        <v>16138.060000000001</v>
      </c>
      <c r="M3251" s="34">
        <v>16138.060000000001</v>
      </c>
      <c r="N3251" s="34">
        <v>16138.060000000001</v>
      </c>
      <c r="O3251" s="34">
        <v>16138.060000000001</v>
      </c>
      <c r="P3251" s="34">
        <v>16138.060000000001</v>
      </c>
      <c r="Q3251" s="34">
        <v>16138.060000000001</v>
      </c>
      <c r="R3251" s="34">
        <v>16138.060000000001</v>
      </c>
      <c r="S3251" s="34">
        <v>16138.060000000001</v>
      </c>
    </row>
    <row r="3252" spans="2:19">
      <c r="B3252" s="5">
        <v>2003</v>
      </c>
      <c r="C3252" s="34">
        <v>10242.780000000001</v>
      </c>
      <c r="D3252" s="34">
        <v>10242.780000000001</v>
      </c>
      <c r="E3252" s="34">
        <v>10242.780000000001</v>
      </c>
      <c r="F3252" s="34">
        <v>10242.780000000001</v>
      </c>
      <c r="G3252" s="34">
        <v>10242.780000000001</v>
      </c>
      <c r="H3252" s="34">
        <v>10242.780000000001</v>
      </c>
      <c r="I3252" s="34">
        <v>10242.780000000001</v>
      </c>
      <c r="J3252" s="34">
        <v>10242.780000000001</v>
      </c>
      <c r="K3252" s="34">
        <v>10242.780000000001</v>
      </c>
      <c r="L3252" s="34">
        <v>10242.780000000001</v>
      </c>
      <c r="M3252" s="34">
        <v>10242.780000000001</v>
      </c>
      <c r="N3252" s="34">
        <v>10242.780000000001</v>
      </c>
      <c r="O3252" s="34">
        <v>10242.780000000001</v>
      </c>
      <c r="P3252" s="34">
        <v>10242.780000000001</v>
      </c>
      <c r="Q3252" s="34">
        <v>10242.780000000001</v>
      </c>
      <c r="R3252" s="34">
        <v>10242.780000000001</v>
      </c>
      <c r="S3252" s="34">
        <v>10242.780000000001</v>
      </c>
    </row>
    <row r="3253" spans="2:19">
      <c r="B3253" s="5">
        <v>2002</v>
      </c>
      <c r="C3253" s="34">
        <v>24780.6</v>
      </c>
      <c r="D3253" s="34">
        <v>24780.6</v>
      </c>
      <c r="E3253" s="34">
        <v>24780.6</v>
      </c>
      <c r="F3253" s="34">
        <v>24780.6</v>
      </c>
      <c r="G3253" s="34">
        <v>24780.6</v>
      </c>
      <c r="H3253" s="34">
        <v>24780.6</v>
      </c>
      <c r="I3253" s="34">
        <v>24780.6</v>
      </c>
      <c r="J3253" s="34">
        <v>24780.6</v>
      </c>
      <c r="K3253" s="34">
        <v>24780.6</v>
      </c>
      <c r="L3253" s="34">
        <v>24780.6</v>
      </c>
      <c r="M3253" s="34">
        <v>24780.6</v>
      </c>
      <c r="N3253" s="34">
        <v>24780.6</v>
      </c>
      <c r="O3253" s="34">
        <v>24780.6</v>
      </c>
      <c r="P3253" s="34">
        <v>24780.6</v>
      </c>
      <c r="Q3253" s="34">
        <v>24780.6</v>
      </c>
      <c r="R3253" s="34">
        <v>24780.6</v>
      </c>
      <c r="S3253" s="34">
        <v>24780.6</v>
      </c>
    </row>
    <row r="3254" spans="2:19">
      <c r="B3254" s="5">
        <v>2001</v>
      </c>
      <c r="C3254" s="34">
        <v>10554.67</v>
      </c>
      <c r="D3254" s="34">
        <v>10554.67</v>
      </c>
      <c r="E3254" s="34">
        <v>10554.67</v>
      </c>
      <c r="F3254" s="34">
        <v>10554.67</v>
      </c>
      <c r="G3254" s="34">
        <v>10554.67</v>
      </c>
      <c r="H3254" s="34">
        <v>10554.67</v>
      </c>
      <c r="I3254" s="34">
        <v>10554.67</v>
      </c>
      <c r="J3254" s="34">
        <v>10554.67</v>
      </c>
      <c r="K3254" s="34">
        <v>10554.67</v>
      </c>
      <c r="L3254" s="34">
        <v>10554.67</v>
      </c>
      <c r="M3254" s="34">
        <v>10554.67</v>
      </c>
      <c r="N3254" s="34">
        <v>10554.67</v>
      </c>
      <c r="O3254" s="34">
        <v>10554.67</v>
      </c>
      <c r="P3254" s="34">
        <v>10554.67</v>
      </c>
      <c r="Q3254" s="34">
        <v>10554.67</v>
      </c>
      <c r="R3254" s="34">
        <v>10554.67</v>
      </c>
      <c r="S3254" s="34">
        <v>10554.67</v>
      </c>
    </row>
    <row r="3255" spans="2:19">
      <c r="B3255" s="5">
        <v>2000</v>
      </c>
      <c r="C3255" s="34">
        <v>41054.329999999994</v>
      </c>
      <c r="D3255" s="34">
        <v>41054.329999999994</v>
      </c>
      <c r="E3255" s="34">
        <v>41054.329999999994</v>
      </c>
      <c r="F3255" s="34">
        <v>41054.329999999994</v>
      </c>
      <c r="G3255" s="34">
        <v>41054.329999999994</v>
      </c>
      <c r="H3255" s="34">
        <v>41054.329999999994</v>
      </c>
      <c r="I3255" s="34">
        <v>41054.329999999994</v>
      </c>
      <c r="J3255" s="34">
        <v>41054.329999999994</v>
      </c>
      <c r="K3255" s="34">
        <v>41054.329999999994</v>
      </c>
      <c r="L3255" s="34">
        <v>41054.329999999994</v>
      </c>
      <c r="M3255" s="34">
        <v>41054.329999999994</v>
      </c>
      <c r="N3255" s="34">
        <v>41054.329999999994</v>
      </c>
      <c r="O3255" s="34">
        <v>41054.329999999994</v>
      </c>
      <c r="P3255" s="34">
        <v>41054.329999999994</v>
      </c>
      <c r="Q3255" s="34">
        <v>41054.329999999994</v>
      </c>
      <c r="R3255" s="34">
        <v>41054.329999999994</v>
      </c>
      <c r="S3255" s="34">
        <v>41054.329999999994</v>
      </c>
    </row>
    <row r="3256" spans="2:19">
      <c r="B3256" s="5">
        <v>1999</v>
      </c>
      <c r="C3256" s="34">
        <v>11692.38</v>
      </c>
      <c r="D3256" s="34">
        <v>11692.38</v>
      </c>
      <c r="E3256" s="34">
        <v>11692.38</v>
      </c>
      <c r="F3256" s="34">
        <v>11692.38</v>
      </c>
      <c r="G3256" s="34">
        <v>11692.38</v>
      </c>
      <c r="H3256" s="34">
        <v>11692.38</v>
      </c>
      <c r="I3256" s="34">
        <v>11692.38</v>
      </c>
      <c r="J3256" s="34">
        <v>11692.38</v>
      </c>
      <c r="K3256" s="34">
        <v>11692.38</v>
      </c>
      <c r="L3256" s="34">
        <v>11692.38</v>
      </c>
      <c r="M3256" s="34">
        <v>11692.38</v>
      </c>
      <c r="N3256" s="34">
        <v>11692.38</v>
      </c>
      <c r="O3256" s="34">
        <v>11692.38</v>
      </c>
      <c r="P3256" s="34">
        <v>11692.38</v>
      </c>
      <c r="Q3256" s="34">
        <v>11692.38</v>
      </c>
      <c r="R3256" s="34">
        <v>11692.38</v>
      </c>
      <c r="S3256" s="34">
        <v>11692.38</v>
      </c>
    </row>
    <row r="3257" spans="2:19">
      <c r="B3257" s="5">
        <v>1998</v>
      </c>
      <c r="C3257" s="34">
        <v>36233.149999999994</v>
      </c>
      <c r="D3257" s="34">
        <v>36233.149999999994</v>
      </c>
      <c r="E3257" s="34">
        <v>36233.149999999994</v>
      </c>
      <c r="F3257" s="34">
        <v>36233.149999999994</v>
      </c>
      <c r="G3257" s="34">
        <v>36233.149999999994</v>
      </c>
      <c r="H3257" s="34">
        <v>36233.149999999994</v>
      </c>
      <c r="I3257" s="34">
        <v>36233.149999999994</v>
      </c>
      <c r="J3257" s="34">
        <v>36233.149999999994</v>
      </c>
      <c r="K3257" s="34">
        <v>36233.149999999994</v>
      </c>
      <c r="L3257" s="34">
        <v>36233.149999999994</v>
      </c>
      <c r="M3257" s="34">
        <v>36233.149999999994</v>
      </c>
      <c r="N3257" s="34">
        <v>36233.149999999994</v>
      </c>
      <c r="O3257" s="34">
        <v>36233.149999999994</v>
      </c>
      <c r="P3257" s="34">
        <v>36233.149999999994</v>
      </c>
      <c r="Q3257" s="34">
        <v>36233.149999999994</v>
      </c>
      <c r="R3257" s="34">
        <v>36233.149999999994</v>
      </c>
      <c r="S3257" s="34">
        <v>36233.149999999994</v>
      </c>
    </row>
    <row r="3258" spans="2:19">
      <c r="B3258" s="5">
        <v>1997</v>
      </c>
      <c r="C3258" s="34">
        <v>17018.84</v>
      </c>
      <c r="D3258" s="34">
        <v>17018.84</v>
      </c>
      <c r="E3258" s="34">
        <v>17018.84</v>
      </c>
      <c r="F3258" s="34">
        <v>17018.84</v>
      </c>
      <c r="G3258" s="34">
        <v>17018.84</v>
      </c>
      <c r="H3258" s="34">
        <v>17018.84</v>
      </c>
      <c r="I3258" s="34">
        <v>17018.84</v>
      </c>
      <c r="J3258" s="34">
        <v>17018.84</v>
      </c>
      <c r="K3258" s="34">
        <v>17018.84</v>
      </c>
      <c r="L3258" s="34">
        <v>17018.84</v>
      </c>
      <c r="M3258" s="34">
        <v>17018.84</v>
      </c>
      <c r="N3258" s="34">
        <v>17018.84</v>
      </c>
      <c r="O3258" s="34">
        <v>17018.84</v>
      </c>
      <c r="P3258" s="34">
        <v>17018.84</v>
      </c>
      <c r="Q3258" s="34">
        <v>17018.84</v>
      </c>
      <c r="R3258" s="34">
        <v>17018.84</v>
      </c>
      <c r="S3258" s="34">
        <v>17018.84</v>
      </c>
    </row>
    <row r="3259" spans="2:19">
      <c r="B3259" s="5">
        <v>1996</v>
      </c>
      <c r="C3259" s="34">
        <v>284369.49</v>
      </c>
      <c r="D3259" s="34">
        <v>284369.49</v>
      </c>
      <c r="E3259" s="34">
        <v>284369.49</v>
      </c>
      <c r="F3259" s="34">
        <v>284369.49</v>
      </c>
      <c r="G3259" s="34">
        <v>284369.49</v>
      </c>
      <c r="H3259" s="34">
        <v>284369.49</v>
      </c>
      <c r="I3259" s="34">
        <v>284369.49</v>
      </c>
      <c r="J3259" s="34">
        <v>284369.49</v>
      </c>
      <c r="K3259" s="34">
        <v>284369.49</v>
      </c>
      <c r="L3259" s="34">
        <v>284369.49</v>
      </c>
      <c r="M3259" s="34">
        <v>284369.49</v>
      </c>
      <c r="N3259" s="34">
        <v>284369.49</v>
      </c>
      <c r="O3259" s="34">
        <v>284369.49</v>
      </c>
      <c r="P3259" s="34">
        <v>284369.49</v>
      </c>
      <c r="Q3259" s="34">
        <v>284369.49</v>
      </c>
      <c r="R3259" s="34">
        <v>284369.49</v>
      </c>
      <c r="S3259" s="34">
        <v>284369.49</v>
      </c>
    </row>
    <row r="3260" spans="2:19">
      <c r="B3260" s="5">
        <v>1995</v>
      </c>
      <c r="C3260" s="34">
        <v>91937.44</v>
      </c>
      <c r="D3260" s="34">
        <v>91937.44</v>
      </c>
      <c r="E3260" s="34">
        <v>91937.44</v>
      </c>
      <c r="F3260" s="34">
        <v>91937.44</v>
      </c>
      <c r="G3260" s="34">
        <v>91937.44</v>
      </c>
      <c r="H3260" s="34">
        <v>91937.44</v>
      </c>
      <c r="I3260" s="34">
        <v>91937.44</v>
      </c>
      <c r="J3260" s="34">
        <v>91937.44</v>
      </c>
      <c r="K3260" s="34">
        <v>91937.44</v>
      </c>
      <c r="L3260" s="34">
        <v>91937.44</v>
      </c>
      <c r="M3260" s="34">
        <v>91937.44</v>
      </c>
      <c r="N3260" s="34">
        <v>91937.44</v>
      </c>
      <c r="O3260" s="34">
        <v>91937.44</v>
      </c>
      <c r="P3260" s="34">
        <v>91937.44</v>
      </c>
      <c r="Q3260" s="34">
        <v>91937.44</v>
      </c>
      <c r="R3260" s="34">
        <v>91937.44</v>
      </c>
      <c r="S3260" s="34">
        <v>91937.44</v>
      </c>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575299.49</v>
      </c>
      <c r="D3326" s="10">
        <f>SUM(D3248:D3325)</f>
        <v>579614.29</v>
      </c>
      <c r="E3326" s="10">
        <f>SUM(E3247:E3325)</f>
        <v>596841.29</v>
      </c>
      <c r="F3326" s="10">
        <f>SUM(F3246:F3325)</f>
        <v>598671.29</v>
      </c>
      <c r="G3326" s="10">
        <f>SUM(G3245:G3325)</f>
        <v>598671.29</v>
      </c>
      <c r="H3326" s="10">
        <f>SUM(H3239:H3325)</f>
        <v>598671.29</v>
      </c>
      <c r="I3326" s="10">
        <f>SUM(I3239:I3325)</f>
        <v>598671.29</v>
      </c>
      <c r="J3326" s="10">
        <f t="shared" ref="J3326" si="65">SUM(J3239:J3325)</f>
        <v>598671.29</v>
      </c>
      <c r="K3326" s="10">
        <f>SUM(K3239:K3325)</f>
        <v>598671.29</v>
      </c>
      <c r="L3326" s="10">
        <f t="shared" ref="L3326" si="66">SUM(L3239:L3325)</f>
        <v>598671.29</v>
      </c>
      <c r="M3326" s="10">
        <f>SUM(M3239:M3325)</f>
        <v>598671.29</v>
      </c>
      <c r="N3326" s="10">
        <f>SUM(N3234:N3325)</f>
        <v>598671.29</v>
      </c>
      <c r="O3326" s="10">
        <f>SUM(O3234:O3325)</f>
        <v>598671.29</v>
      </c>
      <c r="P3326" s="10">
        <f>SUM(P3234:P3325)</f>
        <v>598671.29</v>
      </c>
      <c r="Q3326" s="10">
        <f>SUM(Q3234:Q3325)</f>
        <v>625271.01</v>
      </c>
      <c r="R3326" s="10">
        <f>SUM(R3233:R3325)</f>
        <v>648941.57000000007</v>
      </c>
      <c r="S3326" s="10">
        <f>SUM(S3233:S3325)</f>
        <v>648941.57000000007</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31100</v>
      </c>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v>34140.269999999997</v>
      </c>
      <c r="Q3426" s="34">
        <v>34140.269999999997</v>
      </c>
      <c r="R3426" s="34">
        <v>34140.269999999997</v>
      </c>
      <c r="S3426" s="34">
        <v>34140.269999999997</v>
      </c>
    </row>
    <row r="3427" spans="1:19">
      <c r="A3427" s="37"/>
      <c r="B3427" s="5">
        <v>2018</v>
      </c>
      <c r="C3427" s="33"/>
      <c r="D3427" s="33"/>
      <c r="E3427" s="33"/>
      <c r="F3427" s="33"/>
      <c r="G3427" s="33"/>
      <c r="H3427" s="33"/>
      <c r="I3427" s="33"/>
      <c r="J3427" s="33"/>
      <c r="K3427" s="33"/>
      <c r="L3427" s="33"/>
      <c r="M3427" s="33"/>
      <c r="N3427" s="33"/>
      <c r="O3427" s="34">
        <v>1053.98</v>
      </c>
      <c r="P3427" s="34">
        <v>1053.98</v>
      </c>
      <c r="Q3427" s="34">
        <v>1053.98</v>
      </c>
      <c r="R3427" s="34">
        <v>1053.98</v>
      </c>
      <c r="S3427" s="34">
        <v>1053.98</v>
      </c>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v>89983.97</v>
      </c>
      <c r="D3446" s="34">
        <v>89983.97</v>
      </c>
      <c r="E3446" s="34">
        <v>89983.97</v>
      </c>
      <c r="F3446" s="34">
        <v>89983.97</v>
      </c>
      <c r="G3446" s="34">
        <v>89983.97</v>
      </c>
      <c r="H3446" s="34">
        <v>89983.97</v>
      </c>
      <c r="I3446" s="34">
        <v>89983.97</v>
      </c>
      <c r="J3446" s="34">
        <v>89983.97</v>
      </c>
      <c r="K3446" s="34">
        <v>89983.97</v>
      </c>
      <c r="L3446" s="34">
        <v>89983.97</v>
      </c>
      <c r="M3446" s="34">
        <v>89983.97</v>
      </c>
      <c r="N3446" s="34">
        <v>89983.97</v>
      </c>
      <c r="O3446" s="34">
        <v>89983.97</v>
      </c>
      <c r="P3446" s="34">
        <v>89983.97</v>
      </c>
      <c r="Q3446" s="34">
        <v>89983.97</v>
      </c>
      <c r="R3446" s="34">
        <v>89983.97</v>
      </c>
      <c r="S3446" s="34">
        <v>89983.97</v>
      </c>
    </row>
    <row r="3447" spans="2:19">
      <c r="B3447" s="5">
        <v>1998</v>
      </c>
      <c r="C3447" s="34">
        <v>357.9</v>
      </c>
      <c r="D3447" s="34">
        <v>357.9</v>
      </c>
      <c r="E3447" s="34">
        <v>357.9</v>
      </c>
      <c r="F3447" s="34">
        <v>357.9</v>
      </c>
      <c r="G3447" s="34">
        <v>357.9</v>
      </c>
      <c r="H3447" s="34">
        <v>357.9</v>
      </c>
      <c r="I3447" s="34">
        <v>357.9</v>
      </c>
      <c r="J3447" s="34">
        <v>357.9</v>
      </c>
      <c r="K3447" s="34">
        <v>357.9</v>
      </c>
      <c r="L3447" s="34">
        <v>357.9</v>
      </c>
      <c r="M3447" s="34">
        <v>357.9</v>
      </c>
      <c r="N3447" s="34">
        <v>357.9</v>
      </c>
      <c r="O3447" s="34">
        <v>357.9</v>
      </c>
      <c r="P3447" s="34">
        <v>357.9</v>
      </c>
      <c r="Q3447" s="34">
        <v>357.9</v>
      </c>
      <c r="R3447" s="34">
        <v>357.9</v>
      </c>
      <c r="S3447" s="34">
        <v>357.9</v>
      </c>
    </row>
    <row r="3448" spans="2:19">
      <c r="B3448" s="5">
        <v>1997</v>
      </c>
      <c r="C3448" s="34">
        <v>97934.09</v>
      </c>
      <c r="D3448" s="34">
        <v>97934.09</v>
      </c>
      <c r="E3448" s="34">
        <v>97934.09</v>
      </c>
      <c r="F3448" s="34">
        <v>97934.09</v>
      </c>
      <c r="G3448" s="34">
        <v>97934.09</v>
      </c>
      <c r="H3448" s="34">
        <v>97934.09</v>
      </c>
      <c r="I3448" s="34">
        <v>97934.09</v>
      </c>
      <c r="J3448" s="34">
        <v>97934.09</v>
      </c>
      <c r="K3448" s="34">
        <v>97934.09</v>
      </c>
      <c r="L3448" s="34">
        <v>97934.09</v>
      </c>
      <c r="M3448" s="34">
        <v>97934.09</v>
      </c>
      <c r="N3448" s="34">
        <v>97934.09</v>
      </c>
      <c r="O3448" s="34">
        <v>97934.09</v>
      </c>
      <c r="P3448" s="34">
        <v>97934.09</v>
      </c>
      <c r="Q3448" s="34">
        <v>97934.09</v>
      </c>
      <c r="R3448" s="34">
        <v>97934.09</v>
      </c>
      <c r="S3448" s="34">
        <v>97934.09</v>
      </c>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188275.96</v>
      </c>
      <c r="D3516" s="10">
        <f>SUM(D3438:D3515)</f>
        <v>188275.96</v>
      </c>
      <c r="E3516" s="10">
        <f>SUM(E3437:E3515)</f>
        <v>188275.96</v>
      </c>
      <c r="F3516" s="10">
        <f>SUM(F3436:F3515)</f>
        <v>188275.96</v>
      </c>
      <c r="G3516" s="10">
        <f>SUM(G3435:G3515)</f>
        <v>188275.96</v>
      </c>
      <c r="H3516" s="10">
        <f>SUM(H3429:H3515)</f>
        <v>188275.96</v>
      </c>
      <c r="I3516" s="10">
        <f>SUM(I3429:I3515)</f>
        <v>188275.96</v>
      </c>
      <c r="J3516" s="10">
        <f t="shared" ref="J3516" si="69">SUM(J3429:J3515)</f>
        <v>188275.96</v>
      </c>
      <c r="K3516" s="10">
        <f>SUM(K3429:K3515)</f>
        <v>188275.96</v>
      </c>
      <c r="L3516" s="10">
        <f t="shared" ref="L3516" si="70">SUM(L3429:L3515)</f>
        <v>188275.96</v>
      </c>
      <c r="M3516" s="10">
        <f>SUM(M3429:M3515)</f>
        <v>188275.96</v>
      </c>
      <c r="N3516" s="10">
        <f>SUM(N3424:N3515)</f>
        <v>188275.96</v>
      </c>
      <c r="O3516" s="10">
        <f>SUM(O3424:O3515)</f>
        <v>189329.94</v>
      </c>
      <c r="P3516" s="10">
        <f>SUM(P3424:P3515)</f>
        <v>223470.21</v>
      </c>
      <c r="Q3516" s="10">
        <f>SUM(Q3424:Q3515)</f>
        <v>223470.21</v>
      </c>
      <c r="R3516" s="10">
        <f>SUM(R3423:R3515)</f>
        <v>223470.21</v>
      </c>
      <c r="S3516" s="10">
        <f>SUM(S3423:S3515)</f>
        <v>254570.21</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50" zoomScaleNormal="50" workbookViewId="0">
      <pane ySplit="1" topLeftCell="A3389" activePane="bottomLeft" state="frozen"/>
      <selection activeCell="A3293" sqref="A3293"/>
      <selection pane="bottomLeft" activeCell="A3421" sqref="A3421"/>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2024-08-09T05:56:07Z</dcterms:modified>
</cp:coreProperties>
</file>